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100696C3-DE8B-4395-84C3-DCCA8167FF52}" xr6:coauthVersionLast="36" xr6:coauthVersionMax="36" xr10:uidLastSave="{00000000-0000-0000-0000-000000000000}"/>
  <bookViews>
    <workbookView xWindow="0" yWindow="0" windowWidth="24000" windowHeight="7950" xr2:uid="{00000000-000D-0000-FFFF-FFFF00000000}"/>
  </bookViews>
  <sheets>
    <sheet name="FILE IN HỌP" sheetId="4" r:id="rId1"/>
  </sheets>
  <definedNames>
    <definedName name="_xlnm._FilterDatabase" localSheetId="0" hidden="1">'FILE IN HỌP'!$A$5:$J$159</definedName>
    <definedName name="_xlnm.Print_Titles" localSheetId="0">'FILE IN HỌP'!$5:$5</definedName>
  </definedNames>
  <calcPr calcId="191029"/>
</workbook>
</file>

<file path=xl/calcChain.xml><?xml version="1.0" encoding="utf-8"?>
<calcChain xmlns="http://schemas.openxmlformats.org/spreadsheetml/2006/main">
  <c r="H159" i="4" l="1"/>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1" i="4"/>
  <c r="H30" i="4"/>
  <c r="H29" i="4"/>
  <c r="H28" i="4"/>
  <c r="H27" i="4"/>
  <c r="H26" i="4"/>
  <c r="H25" i="4"/>
  <c r="H24" i="4"/>
  <c r="H23" i="4"/>
  <c r="H22" i="4"/>
  <c r="H20" i="4"/>
  <c r="H19" i="4"/>
  <c r="H18" i="4"/>
  <c r="H17" i="4"/>
  <c r="H16" i="4"/>
  <c r="H15" i="4"/>
  <c r="H14" i="4"/>
  <c r="H13" i="4"/>
  <c r="H11" i="4"/>
  <c r="H10" i="4"/>
  <c r="H8" i="4"/>
</calcChain>
</file>

<file path=xl/sharedStrings.xml><?xml version="1.0" encoding="utf-8"?>
<sst xmlns="http://schemas.openxmlformats.org/spreadsheetml/2006/main" count="619" uniqueCount="449">
  <si>
    <t>STT</t>
  </si>
  <si>
    <t>Mã TB</t>
  </si>
  <si>
    <t>Chủng loại máy móc, thiết bị</t>
  </si>
  <si>
    <t>Đơn vị tính</t>
  </si>
  <si>
    <t>Số lượng hiện có</t>
  </si>
  <si>
    <t>A</t>
  </si>
  <si>
    <t>Thiết bị y tế chuyên dùng đặc thù</t>
  </si>
  <si>
    <t>A1.a)</t>
  </si>
  <si>
    <t>Máy X quang kỹ thuật số chụp tổng quát</t>
  </si>
  <si>
    <t>Máy</t>
  </si>
  <si>
    <t>Hệ thống</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</si>
  <si>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</si>
  <si>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</si>
  <si>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</si>
  <si>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</si>
  <si>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</si>
  <si>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</si>
  <si>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</si>
  <si>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</si>
  <si>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</si>
  <si>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</si>
  <si>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</si>
  <si>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</si>
  <si>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</si>
  <si>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</si>
  <si>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</si>
  <si>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</si>
  <si>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</si>
  <si>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A14.a)</t>
  </si>
  <si>
    <t>Dao mổ điện cao tần</t>
  </si>
  <si>
    <t>A.15</t>
  </si>
  <si>
    <t>Máy phá rung tim</t>
  </si>
  <si>
    <t>A.18</t>
  </si>
  <si>
    <t>Đèn mổ treo trần</t>
  </si>
  <si>
    <t>Bộ</t>
  </si>
  <si>
    <t>A.19</t>
  </si>
  <si>
    <t>Đèn mổ di động</t>
  </si>
  <si>
    <t>A.20</t>
  </si>
  <si>
    <t>Bàn mổ</t>
  </si>
  <si>
    <t>A.21</t>
  </si>
  <si>
    <t>Máy điện tim</t>
  </si>
  <si>
    <t>A.22</t>
  </si>
  <si>
    <t>Máy điện não</t>
  </si>
  <si>
    <t>A23.c)</t>
  </si>
  <si>
    <t>Hệ thống nội soi tai mũi họng</t>
  </si>
  <si>
    <t>A.24</t>
  </si>
  <si>
    <t>Máy soi cổ tử cung</t>
  </si>
  <si>
    <t>A.25</t>
  </si>
  <si>
    <t>Máy theo dõi sản khoa 02 chức năng</t>
  </si>
  <si>
    <t>Bàn chăm sóc trẻ sơ sinh</t>
  </si>
  <si>
    <t>Bàn đẻ</t>
  </si>
  <si>
    <t>Bàn khám sản khoa+Đèn khám</t>
  </si>
  <si>
    <t>Bàn nắn kéo xương bó bột</t>
  </si>
  <si>
    <t>Bộ đặt nội khí quản</t>
  </si>
  <si>
    <t>Bộ đặt nội khí quản khó người lớn (sử dụng ánh sáng lạnh)</t>
  </si>
  <si>
    <t>Bộ dụng cụ bộc lộ tĩnh mạch</t>
  </si>
  <si>
    <t>Bộ dụng cụ cắt khâu tầng sinh môn</t>
  </si>
  <si>
    <t>Bộ dụng cụ giám sát côn trùng và động vật y học</t>
  </si>
  <si>
    <t>Bộ dụng cụ khám điều trị tai mũi họng</t>
  </si>
  <si>
    <t>Bộ dụng cụ khám phụ sản khoa</t>
  </si>
  <si>
    <t>Bộ dụng cụ khám tổng quát</t>
  </si>
  <si>
    <t>Bộ dụng cụ kiểm tra cổ tử cung</t>
  </si>
  <si>
    <t>Bộ dụng cụ mở khí quản</t>
  </si>
  <si>
    <t>Bộ dụng cụ mổ lấy thai</t>
  </si>
  <si>
    <t>Bộ dụng cụ nạo thai</t>
  </si>
  <si>
    <t>Bộ dụng cụ phẫu thuật ruột thừa</t>
  </si>
  <si>
    <t>Bộ dụng cụ phẫu thuật tiêu hóa</t>
  </si>
  <si>
    <t>Bộ dụng cụ phẫu thuật xương</t>
  </si>
  <si>
    <t>Bộ thử thị lực</t>
  </si>
  <si>
    <t>Bộ xét nghiệm ký sinh trùng</t>
  </si>
  <si>
    <t>Bơm truyền dịch</t>
  </si>
  <si>
    <t>Cân kỹ thuật các loại</t>
  </si>
  <si>
    <t>Cân phân tích</t>
  </si>
  <si>
    <t>Đèn điều trị vàng da</t>
  </si>
  <si>
    <t>Đèn đọc phim X-quang</t>
  </si>
  <si>
    <t>Đèn khám bệnh treo trán</t>
  </si>
  <si>
    <t xml:space="preserve">Đèn soi bóng đồng tử </t>
  </si>
  <si>
    <t xml:space="preserve">Đèn soi thanh quản </t>
  </si>
  <si>
    <t>Đèn UV di động</t>
  </si>
  <si>
    <t>Ghế khám điều trị tai mũi họng</t>
  </si>
  <si>
    <t>Ghế lấy máu chuyên dụng</t>
  </si>
  <si>
    <t>Ghế nha khoa</t>
  </si>
  <si>
    <t>Giường bệnh nhân các loại</t>
  </si>
  <si>
    <t>Giường cấp cứu các loại</t>
  </si>
  <si>
    <t>Giường hồi sức các loại</t>
  </si>
  <si>
    <t>Hệ thống an toàn phòng xét nghiệm</t>
  </si>
  <si>
    <t>Hệ thống báo gọi y tế</t>
  </si>
  <si>
    <t>Hệ thống đếm tế bào dòng chảy Gen</t>
  </si>
  <si>
    <t>Hệ thống lạnh áp lực dương cho phòng mổ</t>
  </si>
  <si>
    <t>Hệ thống sưởi bệnh nhân trong phẫu thuật (Đệm khí + Máy sưởi khí)</t>
  </si>
  <si>
    <t>Hệ thống xác định nhóm máu và tìm kháng thể bất thường</t>
  </si>
  <si>
    <t>Hệ thống/Bộ chuyển đổi X quang kỹ thuật số các loại (CR, DR...)</t>
  </si>
  <si>
    <t>Hệ thống/Bộ</t>
  </si>
  <si>
    <t>Hệ thống/Bộ đặt nội khí quản có camera</t>
  </si>
  <si>
    <t>Khoan xương các loại</t>
  </si>
  <si>
    <t>Kìm gặm xương</t>
  </si>
  <si>
    <t>Kính hiển vi các loại</t>
  </si>
  <si>
    <t>Kính hiển vi soi nổi</t>
  </si>
  <si>
    <t>Lồng ấp trẻ sơ sinh</t>
  </si>
  <si>
    <t xml:space="preserve">Máy chiếu bảng thử thị lực </t>
  </si>
  <si>
    <t>Máy đếm tế bào CD4</t>
  </si>
  <si>
    <t>Máy điều trị bằng từ trường</t>
  </si>
  <si>
    <t>Máy đo độ bão hòa oxy trong máu các loại</t>
  </si>
  <si>
    <t>Máy đo tim thai</t>
  </si>
  <si>
    <t>Máy đo tốc độ máu lắng</t>
  </si>
  <si>
    <t>Máy đo/xét nghiệm/phân tích điện giải</t>
  </si>
  <si>
    <t>Máy đốt/áp lạnh cổ tử cung các loại</t>
  </si>
  <si>
    <t xml:space="preserve">Máy garo dùng trong phẫu thuật </t>
  </si>
  <si>
    <t>Máy hút dịch các loại</t>
  </si>
  <si>
    <t>Máy hủy bơm kim tiêm</t>
  </si>
  <si>
    <t>Máy kéo cột sống - thắt lưng - cổ</t>
  </si>
  <si>
    <t>Máy khuấy từ</t>
  </si>
  <si>
    <t>Máy lắc các loại</t>
  </si>
  <si>
    <t>Máy phân tích huyết học</t>
  </si>
  <si>
    <t>Máy phân tích khí máu</t>
  </si>
  <si>
    <t>Máy phân tích khí mê</t>
  </si>
  <si>
    <t>Máy rửa dụng cụ ly tâm</t>
  </si>
  <si>
    <t>Máy rửa phim X quang</t>
  </si>
  <si>
    <t xml:space="preserve">Máy rửa và khử khuẩn dụng cụ </t>
  </si>
  <si>
    <t>Máy sấy tiêu bản</t>
  </si>
  <si>
    <t>Máy sấy và bảo quản dụng cụ</t>
  </si>
  <si>
    <t>Máy siêu âm điều trị</t>
  </si>
  <si>
    <t>Máy siêu âm màu 4D</t>
  </si>
  <si>
    <t>Máy sóng ngắn điều trị</t>
  </si>
  <si>
    <t>Máy súc rửa dạ dày</t>
  </si>
  <si>
    <t>Máy tạo oxy</t>
  </si>
  <si>
    <t>Máy tập vật lý trị liệu đa chức năng</t>
  </si>
  <si>
    <t xml:space="preserve">Máy theo dõi/đo độ sâu gây mê </t>
  </si>
  <si>
    <t>Máy trợ thở áp lực dương liên tục - CPAP</t>
  </si>
  <si>
    <t>Máy X quang các loại (không thuộc loại kỹ thuật số chụp tổng quát/di động/C Arm)</t>
  </si>
  <si>
    <t>Máy xét nghiệm HBA1C</t>
  </si>
  <si>
    <t>Máy xét nghiệm nước tiểu</t>
  </si>
  <si>
    <t>Máy xét nghiệm/phân tích chức năng đông máu các loại</t>
  </si>
  <si>
    <t>Máy xoa bóp</t>
  </si>
  <si>
    <t>Nồi hấp tiệt trùng các loại</t>
  </si>
  <si>
    <t>Tủ an toàn sinh học các loại</t>
  </si>
  <si>
    <t>Tủ bảo quản mẫu</t>
  </si>
  <si>
    <t>Tủ lạnh âm chuyên dụng</t>
  </si>
  <si>
    <t>Tủ lưu trữ máu các loại</t>
  </si>
  <si>
    <t>Tủ mát</t>
  </si>
  <si>
    <t>Tủ sấy các loại</t>
  </si>
  <si>
    <t>Đơn vị chưa có cần bổ sung 01 máy</t>
  </si>
  <si>
    <t>Đon vị có 05 khoa lâm sàng, cần bổ sung thêm 03 máy.</t>
  </si>
  <si>
    <t>Đơn vị chưa có cần bổ sung 01 hệ thống cho phòng xét nghiệm</t>
  </si>
  <si>
    <t>Theo QĐ số 1024/QĐ-SYT; QĐ số 1165/QĐ-SYT</t>
  </si>
  <si>
    <t>STT 16 QĐ 1024, định mức 05 bộ/ Đơn vị đề nghị định mức 4 bộ.</t>
  </si>
  <si>
    <t>STT 58 QĐ 1024, Định mức 05 bộ. Đơn vị đề nghị định mức 02 bộ</t>
  </si>
  <si>
    <t>STT 95 QĐ 1024, định mức 05 bộ. Đơn vị đề nghị định mức 02 bộ</t>
  </si>
  <si>
    <t>STT 100 QĐ 1024, định mức 10 cái. Đơn vị đề nghị định mức 02 cái</t>
  </si>
  <si>
    <t>STT 223 QĐ 1024, định mức 05 cái. Đơn vị đề nghị định mức 02 cái</t>
  </si>
  <si>
    <t xml:space="preserve">QĐ 1024 quy định cụ thể định mức của nhiểu loại kính hiển vi khác nhau. Nên đơn vị đề nghị định mức kính hiển vi các loại là 03 cái. </t>
  </si>
  <si>
    <t>STT 171 QĐ 1024, định mức 04 cái. Đon vị đề nghị định mức 02 cái</t>
  </si>
  <si>
    <t>STT 109 QĐ 1024, định mức 10 cái. Đơn vị đề nghị định mức 02 cái</t>
  </si>
  <si>
    <t>STT 287 QĐ 1024, định mức 02 máy. Đơn vị đề nghị định mức 02 máy.</t>
  </si>
  <si>
    <t>STT 532 QĐ 1024, định mức 02 cái. Đơn vị đề nghị định mức 02 cái</t>
  </si>
  <si>
    <t>Máy điều trị sóng xung kích</t>
  </si>
  <si>
    <t>Máy ly tâm chuyên dùng trong chẩn đoán, xét nghiệm, sàng lọc y tế</t>
  </si>
  <si>
    <t>Máy đo khúc xạ tự động</t>
  </si>
  <si>
    <t>Máy siêu âm xách tay</t>
  </si>
  <si>
    <t>Hệ thống CT Scanner &lt; 64 lát cắt/vòng quay</t>
  </si>
  <si>
    <t>A2.a)</t>
  </si>
  <si>
    <t>Máy kéo cột sống</t>
  </si>
  <si>
    <t>Dự kiến trong 3 năm tới đơn vị sẽ triển khai phòng khám chuyên khoa Tai mũi họng, cần bổ sung 02 bộ</t>
  </si>
  <si>
    <t>Hiện tại đơn vị đã có 01 Bác sĩ CK1 Hồi sức cấp cứu và 01 Bác sĩ CK1 Gây mê hồi sức, cần bổ sung 02 bộ để đảm bảo công tác cấp cứu người bệnh.</t>
  </si>
  <si>
    <t xml:space="preserve">STT56, QĐ 1024. Định mức 10 cái. Đơn vị đề nghị định mức 02 bộ </t>
  </si>
  <si>
    <t>Đơn vị chưa có cần bổ sung 02 cái, đảm bảo tính chính xác trong khi thực hiện kỹ thuật xét nghiệm.</t>
  </si>
  <si>
    <t>C</t>
  </si>
  <si>
    <t>Bộ lấy mẫu nước, chất lỏng</t>
  </si>
  <si>
    <t>Bộ lọc nước và chất lỏng</t>
  </si>
  <si>
    <t>Chậu ngâm dụng cụ</t>
  </si>
  <si>
    <t>Đèn cực tím các loại</t>
  </si>
  <si>
    <t>Đèn khám các loại</t>
  </si>
  <si>
    <t>Đèn sưởi ấm</t>
  </si>
  <si>
    <t>Hệ thống oxy trung tâm</t>
  </si>
  <si>
    <t>Máy cất nước</t>
  </si>
  <si>
    <t>Máy đo cường độ ánh sáng</t>
  </si>
  <si>
    <t>Máy đo độ ẩm</t>
  </si>
  <si>
    <t>Máy đo độ đục</t>
  </si>
  <si>
    <t>Máy đo độ ồn</t>
  </si>
  <si>
    <t>Máy đo lực bóp tay</t>
  </si>
  <si>
    <t>Máy đóng gói thuốc đông y</t>
  </si>
  <si>
    <t>Máy giặt công nghiệp các loại</t>
  </si>
  <si>
    <t>Máy hút ẩm</t>
  </si>
  <si>
    <t>Máy phun hóa chất các loại</t>
  </si>
  <si>
    <t>Máy phun khử khuẩn buồng bệnh</t>
  </si>
  <si>
    <t>Máy sắc thuốc đông y</t>
  </si>
  <si>
    <t>Máy sấy đồ vải</t>
  </si>
  <si>
    <t>Micropipet các loại</t>
  </si>
  <si>
    <t>Tủ đựng hóa chất chống độc</t>
  </si>
  <si>
    <t>Tủ lạnh các loại</t>
  </si>
  <si>
    <t>Cái</t>
  </si>
  <si>
    <t>Định mức đề nghị 07 cái, bổ sung 01 cái cho Khoa Khám bệnh - Hồi sức cấp cứu. Định mức đề nghị 07 cái</t>
  </si>
  <si>
    <t>Tủ lạnh đông băng bình tích lạnh</t>
  </si>
  <si>
    <t>Xe tiêm thuốc</t>
  </si>
  <si>
    <t>Bổ sung thêm đề phòng máy hỏng không kịp sửa chữa</t>
  </si>
  <si>
    <t>Theo TT 08/2019/TTBYT ,Tối đa 01 máy/ 04 phòng mổ 
- Đơn vị dự kiến triển khai trong giai đoạn 2026-2030, đề nghị định mức 01 hệ thống</t>
  </si>
  <si>
    <t>STT 122 QĐ 1024, định mức 02 hệ thống đầu đọc x-quang kỹ thuật số CR. Đơn vị đề nghị định mức thêm định mức 02 hệ thống đầu đọc x-quang kỹ thuật số DR.</t>
  </si>
  <si>
    <t>STT 6 Thông tư số 08/2019/TT-BYT. Nhu cầu dưới 1200 test/ ngày/ sơ sở  tổng công xuất sử dụng thiết bị tối đa 1200 test/giờ. Hiện chưa có  định mức tại QĐ 1024 và 1165. Đơn vị đề nghị định mức 02 hệ thống</t>
  </si>
  <si>
    <t>A2.b)</t>
  </si>
  <si>
    <t>Hệ thống CT Scanner 64-128 lát cắt/vòng quay</t>
  </si>
  <si>
    <t>B</t>
  </si>
  <si>
    <t>Thiết bị y tế chuyên dùng khác</t>
  </si>
  <si>
    <t xml:space="preserve"> STT 18 Thông tư số 08/2019/TT-BYT. Đơn vị có 02 bàn mổ. Hiện Chưa có trong danh mục tại QĐ 1024 và 1165. Đơn vị đề nghị định mức 02 bộ</t>
  </si>
  <si>
    <t xml:space="preserve"> STT 19 Thông tư số 08/2019/TT-BYT. Tối đa 01 bộ/1 phòng tiểu phẫu; khoa hồi sức; Khoa cấp cứu. Đơn vị có 01 phòng tiểu phẫu, 01 khoa Hồi sức cấp cứu. Hiện Chưa có trong danh mục tại QĐ 1024 và 1165. Đơn vị đề nghị định mức 02 bộ</t>
  </si>
  <si>
    <t>Chưa có trong danh mục. Hiện tại đơn vị đã có 01 Bác sĩ CK1 Hồi sức cấp cứu và 01 Bác sĩ CK1 Gây mê hồi sức, cần bổ sung 02 bộ để đảm bảo công tác cấp cứu người bệnh.</t>
  </si>
  <si>
    <t>Chưa có trong danh mục. Hiện tại đơn vị đã có 01 Bác sĩ CK1 ngoại, cần bổ sung 02 bộ để đảm bảo công tác cấp cứu người bệnh.</t>
  </si>
  <si>
    <t>Chưa có trong danh mục. Đơn vị đề nghị định mức 10 bộ để đảm bảo công tác chống nhiễm khuẩn khi thực hiện chiến dịch chăm sóc sức khoẻ sinh sản</t>
  </si>
  <si>
    <t>Chưa có trong danh mục. Đơn vị đề nghị định mức 02 bộ phục vụ công tác khám sức khoẻ</t>
  </si>
  <si>
    <t>Chưa có trong danh mục. Đơn vị đã có 01 bác sĩ CK1 sản phụ khoa nên đề nghị định mức 02 bộ phục vụ công tác mổ cấp cứu cho bệnh nhân sản</t>
  </si>
  <si>
    <t>Chưa có trong danh mục. Đơn vị đã có 02 bác sĩ CK1 ngoại nên đề nghị định mức 02 bộ phục vụ công tác mổ cấp cứu cho bệnh nhân sản</t>
  </si>
  <si>
    <t>Chưa có trong danh mục, cần bổ sung 02 bộ cho Phòng xét nghiệm</t>
  </si>
  <si>
    <t>Chưa có trong danh mục, cần bổ sung 02 cái cho Phòng xét nghiệm</t>
  </si>
  <si>
    <t>Chưa có trong danh mục, cần bổ sung 01 hệ thống cho phòng xét nghiệm</t>
  </si>
  <si>
    <t>Chưa có trong danh mục, cần bổ sung 01 hệ thống cho Phòng mổ</t>
  </si>
  <si>
    <t>Chưa có trong danh mục, cần bổ sung 01 máy cho phòng mổ</t>
  </si>
  <si>
    <t>STT 1a. Thông tư số 08/2019/TT-BYT. Nhu cầu chụp trung bình tại đơn vị là dưới 300 ca/tháng. Hiện Chưa có trong danh mục tại QĐ 1024 và 1165. Đơn vị đề nghị định mức 02 máy.</t>
  </si>
  <si>
    <t>STT 7 Thông tư số 08/2019/TT-BYT. Nhu cầu dưới 100 test/ ngày/ sơ sở:  máy móc thiết bị có tổng công suất tương đương 100 test/giờ. Hiện Chưa có trong danh mục tại QĐ 1024 và 1165. Đơn vị đề nghị định mức 01 hệ thống.</t>
  </si>
  <si>
    <t>STT 7 Thông tư số 08/2019/TT-BYT. Tối đa 1 máy/ giường hồi sức sau phẫu thuật; hồi sức tích cực; cấp cứu. Hiện Chưa có trong danh mục tại QĐ 1024 và 1165. Đơn vị đề nghị định mức 05 máy</t>
  </si>
  <si>
    <t xml:space="preserve"> STT 11 Thông tư số 08/2019/TT-BYT. 01 máy/ bàn mổ. Đơn vị có 02 bàn mổ, cần bổ sung thêm 1 máy; 05 giường Hồi sức cáp cứu. Hiện Chưa có trong danh mục tại QĐ 1024 và 1165. Đơn vị đề nghị định mức 08 máy</t>
  </si>
  <si>
    <t xml:space="preserve"> STT 12 Thông tư số 08/2019/TT-BYT. Tối thiểu 1 máy/bàn mổ; Tối đa 05 máy/ 1 giường hồi sức; cấp cứu. Đơn vị có 2 bàn mổ, 5 giường hồi sức. Hiện Chưa có trong danh mục tại QĐ 1024 và 1165. Đơn vị đề nghị định mức 12 cái</t>
  </si>
  <si>
    <t xml:space="preserve"> STT 20 Thông tư số 08/2019/TT-BYT. Tối thiểu 1 cái/phòng mổ. Đơn vị có 02 phòng mổ. Hiện Chưa có trong danh mục tại QĐ 1024 và 1165. Đơn vị đề nghị định mức 02 cái</t>
  </si>
  <si>
    <t xml:space="preserve"> STT 22 Thông tư số 08/2019/TT-BYT. Đơn vị có thực hiện kỹ thuật thăm dò chức năng về thần kinh/tâm thần. Hiện Chưa có trong danh mục tại QĐ 1024 và 1165. Đơn vị đề nghị định mức 02 máy</t>
  </si>
  <si>
    <t xml:space="preserve"> STT 23 Thông tư số 08/2019/TT-BYT. Nhu cầu sử dụng trung bình dưới 200 ca/tháng/cơ sở: Hiện Chưa có trong danh mục tại QĐ 1024 và 1165. Đơn vị đề nghị định mức 01 hệ thống</t>
  </si>
  <si>
    <t>STT 25 Thông tư số 08/2019/TT-BYT01. 1 máy/bàn đẻ.  Hiện Chưa có trong danh mục tại QĐ 1024 và 1165. Đơn vị đề nghị định mức 02 máy</t>
  </si>
  <si>
    <t>Chưa có trong danh mục, cần bổ sung 02 bộ cho phòng xét nghiệm. Định mức đề nghị 02 bộ</t>
  </si>
  <si>
    <t>Chưa có trong danh mục, cần bổ sung 01 bộ cho phòng xét nghiệm. Định mức đề nghị 02 bộ</t>
  </si>
  <si>
    <t>Chưa có trong danh mục, cần bổ sung 01 máy cho phòng xét nghiệm</t>
  </si>
  <si>
    <t>Chưa có trong danh mục, cần bổ sung 02 máy cho Khoa Y tế công cộng</t>
  </si>
  <si>
    <t>Chưa có trong danh mục, cần bổ sung 01 máy cho Khoa Y tế công cộng</t>
  </si>
  <si>
    <t>Chưa có trong danh mục, cần bổ sung 02 máy cho Khoa Khám bệnh - Hồi sức cấp cứu</t>
  </si>
  <si>
    <t>Chưa có trong danh mục. Định mức đề nghị 06 cái cho khoa Xét nghiệm - CĐHA. Định mức đề nghị 06 cái</t>
  </si>
  <si>
    <t>Chưa có trong danh mục. Định mức đề nghị 02 cái cho khoa Dược tại kho bảo quản vắc xin. Định mức đề nghị 02 cái</t>
  </si>
  <si>
    <t>Chưa có trong danh mục. Định mức đề nghị 11 cái cho các khoa lâm sàng và cận lâm sàng. Định mức đề nghị 11 cái</t>
  </si>
  <si>
    <t>Chưa có trong danh mục. Đơn vị đề nghị định mức 02 bộ cho Khoa CSSKSS và phụ sản</t>
  </si>
  <si>
    <t>STT 5 QĐ 1024, định mức 05 cái. Đơn vị đề nghị định mức 02 cái cho Khoa CSSKSS và phụ sản</t>
  </si>
  <si>
    <t>STT 1 QĐ 1024, định mức 20 cái. Đơn vị đề nghị định mức 03 cái cho Khoa CSSKSS và phụ sản</t>
  </si>
  <si>
    <t>STT 24 QĐ 1024, định mức 03 bộ. Đơn vị đề nghị 03 bộ cho Khoa KSBT, HIV/AIDS, YTCC và ATTP; Khoa XN và CĐHA</t>
  </si>
  <si>
    <t>Đơn vị chưa có cần bổ sung 02 cái cho Khoa Khám bệnh – Hồi sức - Cấp cứu</t>
  </si>
  <si>
    <t>STT 3 QĐ 1165, định mức 01 cái. Đơn vị đề nghị định mức 02 cái cho Khoa Ngoại- RHM-Mắt-TMH</t>
  </si>
  <si>
    <t>Chưa có trong danh mục, cần bổ sung 12 bộ cho Khoa Khám bệnh - Hồi sức - Cấp cứu</t>
  </si>
  <si>
    <t>Chưa có trong danh mục, cần bổ sung 02 cái cho Khoa Ngoại – Răng hàm mặt – Mắt – Tai mũi họng</t>
  </si>
  <si>
    <t>STT 74 QĐ 1024, định mức 02 cái. đơn vị đề nghị định 02 cái cho 02 phòng mổ</t>
  </si>
  <si>
    <t>Đơn vị có 05 khoa lâm sàng và dự kiến thêm Khoa Truyền nhiễm, cần bổ sung thêm 04 cái, đề phòng hư hỏng chưa kịp sửa chữa thay thế. Định mức đề nghị 10 cái</t>
  </si>
  <si>
    <t>Chưa có trong danh mục. Đơn vị có 05 khoa lâm sàng và thêm Khoa Truyền nhiễm, cần bổ sung thêm 05 cái, đề phòng hư hỏng chưa kịp sửa chữa thay thế. Đơn vị đề nghị định mức 07 cái</t>
  </si>
  <si>
    <t>Đơn vị có 05 khoa lâm sàng và dự kiến thêm Khoa Truyền nhiễm, cần bổ sung thêm 06 cái cho Khoa Truyền nhiễm dự kiến xây trong năm 2027  . Định mức đề nghị 06 cái</t>
  </si>
  <si>
    <t>STT 237 QĐ 1024, định mức 2 cái. Đơn vị đề nghị định mức 02 máy phục vụ công tác kiểm soát nhiễm khuẩn bệnh viện</t>
  </si>
  <si>
    <t>Chưa có trong danh mục, cần bổ sung 02 hệ thống cho Trung tâm Y tế</t>
  </si>
  <si>
    <t>Chưa có trong danh mục. Đơn vị đề nghị định mức 2 máy cho khoa YHCT-PHCN đề phòng máy hỏng chưa kịp sửa chữa</t>
  </si>
  <si>
    <t>STT 237 QĐ 1024, định mức 1 cái. Đơn vị đề nghị 1 cái cho Khoa Dược để bảo quản thuốc</t>
  </si>
  <si>
    <t>Đơn vị mới có 01 cái, cần bổ sung thêm 02 máy để đảm bảo công tác chuyên môntại khoa Khám bệnh - Hồi sức - Cấp cứu; Khoa Nội - Nhi</t>
  </si>
  <si>
    <t>Đơn vị mới có 03 cái, cần bổ sung thêm 02 máy để đảm bảo công tác chuyên môn</t>
  </si>
  <si>
    <t>Chưa có trong danh mục, cần bổ sung thêm 04 cái để đảm bảo công tác chống nhiễm khuẩn</t>
  </si>
  <si>
    <t>Chưa có trong danh mục, cần bổ sung 02 máy cho Khoa YHCT-PHCN</t>
  </si>
  <si>
    <t>STT 298 QĐ 1024, định mức 1 cái. 02 máy cho tổ kiểm soát nhiễm khuẩn bệnh viện</t>
  </si>
  <si>
    <t>STT 564. QĐ 1024, định mức 6 cái. Đơn vị đề nghị định mức 2 cái cho khoa  Xét nghiệm - CĐHA</t>
  </si>
  <si>
    <t>STT 5b Thông tư số 08/2019/TT-BYT. Nhu cầu sử dụng trung bình tại đơn vị là 600 ca/tháng. Hiện Chưa có trong danh mục tại QĐ 1024 và 1165. Đơn vị đề nghị định mức 02 máy.</t>
  </si>
  <si>
    <t>STT 10 Thông tư số 08/2019/TT-BYT. Tiêu chuẩn là 01 máy/1 bàn mổ. Đơn vị có 02 bàn mổ, Cần bổ sung thêm 2 máy.</t>
  </si>
  <si>
    <t xml:space="preserve"> STT 13 Thông tư số 08/2019/TT-BYT. Số lượng tương đương số lượng bơm tiêm điện. Đơn vị có nhu cầu sử dụng Máy truyền dịch cho 2 bàn mổ và 02 giường cấp cứu. Hiện Chưa có trong danh mục tại QĐ 1024 và 1165. Đơn vị đề nghị định mức 12  máy</t>
  </si>
  <si>
    <t xml:space="preserve"> STT 14a Thông tư số 08/2019/TT-BYT. Tối đa 1 cái/bàn mổ.  Hiện Chưa có trong danh mục tại QĐ 1024 và 1165. Đơn vị đề nghị định mức 02 cái</t>
  </si>
  <si>
    <t>STT 15 Thông tư số 08/2019/TT-BYT. Tối thiểu 01 máy/ mổ. Hiện Chưa có trong danh mục tại QĐ 1024 và 1165. Đơn vị đề nghị định mức 03 máy</t>
  </si>
  <si>
    <t xml:space="preserve"> STT 21 Thông tư số 08/2019/TT-BYT. Tối thiểu 1 máy/100 giường điều trị nội trú. Hiện Chưa có trong danh mục tại QĐ 1024 và 1165. Đơn vị đề nghị định mức 03 cái</t>
  </si>
  <si>
    <t>Định mức 2 tại STT 178 QĐ 1024. đơn vị đề nghị 2 máy</t>
  </si>
  <si>
    <t>Hiện tại đơn vị có 02 bàn đẻ mà chỉ có 03 bộ. đề nghị định mức thêm 1 bộ để đảm bảo hấp sấy, tiệt trùng. 02 bộ/ 1 bàn đẻ. Định mức đề nghị 04 bộ</t>
  </si>
  <si>
    <t xml:space="preserve">Chưa có trong danh mục. Đơn vị đề nghị định mức 02 bộ để đảm bảo công tác khám sức khoẻ </t>
  </si>
  <si>
    <t xml:space="preserve"> Đơn vị có 02 bàn mổ, cần bổ sung thêm 01  bộ đèn.định mức đề nghị 02 bộ</t>
  </si>
  <si>
    <t>STT 54 QĐ 1024, định mức 02 bộ. Đơn vị đề nghị định mức 02 bộ</t>
  </si>
  <si>
    <t>Đơn vị có 05 phòng khám và 05 khoa phòng; dự kiến thêm Khoa Truyền nhiễm. Định mức đề nghị 06 cái</t>
  </si>
  <si>
    <t>Đơn vị có 02 phòng mổ, 01 phòng tiểu phẫu cần bổ sung thêm 02 cái. Định mức đề nghị 03 cái</t>
  </si>
  <si>
    <t>Chưa có trong danh mục, cần bổ sung 02 bộ cho Khoa Ngoại – Răng hàm mặt – Mắt – Tai mũi họng</t>
  </si>
  <si>
    <t>STT 111 QĐ 1024, định mức 02 cái. Đơn vị đề nghị định mức 02 cái</t>
  </si>
  <si>
    <t>STT 112 QĐ 1024, định mức theo số lượng giường bệnh được giao tại đơn vị. Đơn vị có 70 giường kế hoạch. Dự kiến đến năm 2028 lên 100 giường kế hoạch. Đơn vị đề nghị định mức 180 giường (theo thực kê).</t>
  </si>
  <si>
    <t>Đơn vị có 05 giường cấp cứu theo kế hoạch, 5 giường chăm sóc bệnh nhân nặng. Định mức đề nghị 10 cái</t>
  </si>
  <si>
    <t>Đơn vị chưa có cần bổ sung 05 cái cho Khoa Khám bệnh – Hồi sức - Cấp cứu</t>
  </si>
  <si>
    <t>Đơn vị chưa có cần bổ sung 7 hệ thống, mỗi khoa 01 hệ thống</t>
  </si>
  <si>
    <t>Chưa có trong danh mục, cần bổ sung 02 bộ cho Khoa Khám bệnh - Hồi sức cấp cứu</t>
  </si>
  <si>
    <t>Chưa có trong danh mục, cần bổ sung 03 bộ cho Khoa Ngoại- RHM-Mắt-TMH</t>
  </si>
  <si>
    <t>STT 176 QĐ 1024, định mức 05 cái. Đơn vị đề nghị định mức 02 cái</t>
  </si>
  <si>
    <t>Chưa có trong danh mục, cần bổ sung 02 máy Khoa Khám bệnh - Hồi sức - Cấp cứu</t>
  </si>
  <si>
    <t>Chưa có trong danh mục, cần bổ sung 02 máy cho Khoa YHCT và PHCN</t>
  </si>
  <si>
    <t>Dự phòng 02 máy khi máy hỏng sửa chữa</t>
  </si>
  <si>
    <t>Đơn vị cần 02 máy cho Khoa Ngoại- RHM-Mắt-TMH đề phòng máy hỏng chưa kịp sửa chữa</t>
  </si>
  <si>
    <t>Đơn vị chưa có cần bổ sung 02 máy</t>
  </si>
  <si>
    <t>Chưa có trong danh mục, cần bổ sung 02 máy Khoa Ngoại- RHM-Mắt-TMH</t>
  </si>
  <si>
    <t>Đon vị có 05 khoa lâm sàng và dự kiến thêm Khoa Truyền nhiễm, cần bổ sung thêm 02 máy. Định mức đề nghị 06 máy</t>
  </si>
  <si>
    <t>Chưa có trong danh mục, cần bổ sung 02 máy cho Khoa XN và CĐHA</t>
  </si>
  <si>
    <t>Đơn vị đã có Khoa Y học cổ truyền - Phục hồi chức năng. Dự kiến trong 3 năm tới (đang đi học) sẽ có thêm 01 Bác sĩ CK1 YHCT-PHCN để triển khai kỹ thuật mới nên cần bổ sung 02 máy</t>
  </si>
  <si>
    <t>STT 269 QĐ 1024, định mức 01 cái. Đơn vị đề nghị định mức 02 cái</t>
  </si>
  <si>
    <t>QĐ 1024 quy định cụ thể định mức của nhiểu loại máy lắc khác nhau. Đơn vị đề nghị định mức máy lắc các loại là 02 máy</t>
  </si>
  <si>
    <t>Phục vụ nhu cầu tại đơn vị, dự phòng máy móc bị hỏng. Định mức đề nghị 02 máy</t>
  </si>
  <si>
    <t>STT 309 QĐ 1024, định mức 02 máy. Đơn vị đề nghị định mức 02 máy</t>
  </si>
  <si>
    <t>STT 294 QĐ 1024, định mức 02 máy. Đơn vị đề nghị 02 máy</t>
  </si>
  <si>
    <t>STT 63 QĐ 1165, định mức 01 máy. Đơn vị đề nghị định mức 02 cho Khoa YHCT và PHCN</t>
  </si>
  <si>
    <t>Cần 02 máy cho Khoa Khám bệnh - Hồi sức - Cấp cứu và Khoa Nội - Nhi</t>
  </si>
  <si>
    <t>STT 63 QĐ 1165, định mức 1. Đơn vị đề nghị định mức 02 ámy</t>
  </si>
  <si>
    <t>Hiện tại đơn vị đã có thiết bị để sử dụng thường xuyên, tuy nhiên một số thiết bị đã cũ, số lượng không đáp ứng đủ nhu cầu điều trị, do đó đề xuất bổ sung để dự phòng trường hợp hư hỏng và tăng chất lượng điều trị. Định mức đề nghị 10 máy</t>
  </si>
  <si>
    <t>Chưa có trong danh mục, cần bổ sung 02 máy Khoa Khám bệnh - Hồi sức - Cấp cứu; Khoa Nội - Nhi</t>
  </si>
  <si>
    <t>QĐ 1024 quy định định mức của nhiều loại tủ sấy khác nhau. Trong đó Tủ sấy- tiệt trùng định mức 02 cái. Đơn vị đề nghị định mức 03 cái</t>
  </si>
  <si>
    <t>Đơn vị chưa có cần bổ sung 05 cái cho Phòng xét nghiệm và 4 khoa lâm sàng</t>
  </si>
  <si>
    <t>Phòng xét nghiệm hiện chưa có tủ lạnh âm chuyên dụng cần bổ sung thêm 2 cái</t>
  </si>
  <si>
    <t>Đơn vị chưa có cần bổ sung 02 cái cho Phòng xét nghiệm</t>
  </si>
  <si>
    <t>STT 328 QĐ 1024, định mức 02 cái. Đơn vị đề nghị định mức 01 cái</t>
  </si>
  <si>
    <t>Chưa có trong danh mục, cần bổ sung 03 máy</t>
  </si>
  <si>
    <t>STT 234 QĐ 1024. Định mức 2 máy, đơn vị đề nghị 2 máy</t>
  </si>
  <si>
    <t>B.27</t>
  </si>
  <si>
    <t>B.29</t>
  </si>
  <si>
    <t>B.34</t>
  </si>
  <si>
    <t>B.35</t>
  </si>
  <si>
    <t>B.46</t>
  </si>
  <si>
    <t>B.47</t>
  </si>
  <si>
    <t>B.49</t>
  </si>
  <si>
    <t>B.55</t>
  </si>
  <si>
    <t>B.62</t>
  </si>
  <si>
    <t>B.65</t>
  </si>
  <si>
    <t>B.68</t>
  </si>
  <si>
    <t>B.71</t>
  </si>
  <si>
    <t>B.73</t>
  </si>
  <si>
    <t>B.78</t>
  </si>
  <si>
    <t>B.79</t>
  </si>
  <si>
    <t>B.83</t>
  </si>
  <si>
    <t>C.7</t>
  </si>
  <si>
    <t>C.8</t>
  </si>
  <si>
    <t>C.13</t>
  </si>
  <si>
    <t>C.15</t>
  </si>
  <si>
    <t>C.16</t>
  </si>
  <si>
    <t>C.17</t>
  </si>
  <si>
    <t>C.18</t>
  </si>
  <si>
    <t>C.20</t>
  </si>
  <si>
    <t>C.25</t>
  </si>
  <si>
    <t>C.30</t>
  </si>
  <si>
    <t>Ghi chú</t>
  </si>
  <si>
    <t>Định mức đề xuất</t>
  </si>
  <si>
    <t>Điều chỉnh (tăng/giảm)</t>
  </si>
  <si>
    <t>Giải trình</t>
  </si>
  <si>
    <t>TIÊU CHUẨN, ĐỊNH MỨC SỬ DỤNG MÁY MÓC, THIẾT BỊ CHUYÊN DÙNG THUỘC LĨNH VỰC Y TẾ
TÊN ĐƠN VỊ: TRUNG TÂM Y TẾ IA GRAI</t>
  </si>
  <si>
    <t>C.37</t>
  </si>
  <si>
    <t>C.43</t>
  </si>
  <si>
    <t>C.45</t>
  </si>
  <si>
    <t>C.48</t>
  </si>
  <si>
    <t>C.49</t>
  </si>
  <si>
    <t>C.53</t>
  </si>
  <si>
    <t>C.61</t>
  </si>
  <si>
    <t>C.62</t>
  </si>
  <si>
    <t>C.64</t>
  </si>
  <si>
    <t>C.80</t>
  </si>
  <si>
    <t>C.81</t>
  </si>
  <si>
    <t>C.84</t>
  </si>
  <si>
    <t>C.85</t>
  </si>
  <si>
    <t>C.88</t>
  </si>
  <si>
    <t>C.93</t>
  </si>
  <si>
    <t>C.96</t>
  </si>
  <si>
    <t>C.97</t>
  </si>
  <si>
    <t>C.100</t>
  </si>
  <si>
    <t>B.107</t>
  </si>
  <si>
    <t>B.117</t>
  </si>
  <si>
    <t>B.120</t>
  </si>
  <si>
    <t>B.146</t>
  </si>
  <si>
    <t>B.151</t>
  </si>
  <si>
    <t>B.152</t>
  </si>
  <si>
    <t>B.160</t>
  </si>
  <si>
    <t>B.168</t>
  </si>
  <si>
    <t>B.169</t>
  </si>
  <si>
    <t>B.170</t>
  </si>
  <si>
    <t>B.174</t>
  </si>
  <si>
    <t>B.175</t>
  </si>
  <si>
    <t>B.177</t>
  </si>
  <si>
    <t>B.180</t>
  </si>
  <si>
    <t>B.190</t>
  </si>
  <si>
    <t>B.191</t>
  </si>
  <si>
    <t>B.192</t>
  </si>
  <si>
    <t>B.195</t>
  </si>
  <si>
    <t>B.196</t>
  </si>
  <si>
    <t>B.197</t>
  </si>
  <si>
    <t>B.201</t>
  </si>
  <si>
    <t>B.202</t>
  </si>
  <si>
    <t>B.205</t>
  </si>
  <si>
    <t>B.243</t>
  </si>
  <si>
    <t>B.244</t>
  </si>
  <si>
    <t>B.251</t>
  </si>
  <si>
    <t>B.254</t>
  </si>
  <si>
    <t>B.255</t>
  </si>
  <si>
    <t>B.259</t>
  </si>
  <si>
    <t>B.261</t>
  </si>
  <si>
    <t>B.267</t>
  </si>
  <si>
    <t>B.270</t>
  </si>
  <si>
    <t>B.279</t>
  </si>
  <si>
    <t>B.299</t>
  </si>
  <si>
    <t>B.317</t>
  </si>
  <si>
    <t>B.327</t>
  </si>
  <si>
    <t>B.330</t>
  </si>
  <si>
    <t>B.349</t>
  </si>
  <si>
    <t>B.364</t>
  </si>
  <si>
    <t>B.374</t>
  </si>
  <si>
    <t>B.375</t>
  </si>
  <si>
    <t>B.379</t>
  </si>
  <si>
    <t>B.388</t>
  </si>
  <si>
    <t>B.392</t>
  </si>
  <si>
    <t>B.399</t>
  </si>
  <si>
    <t>B.400</t>
  </si>
  <si>
    <t>B.403</t>
  </si>
  <si>
    <t>B.404</t>
  </si>
  <si>
    <t>B.412</t>
  </si>
  <si>
    <t>B.420</t>
  </si>
  <si>
    <t>B.435</t>
  </si>
  <si>
    <t>B.448</t>
  </si>
  <si>
    <t>B.449</t>
  </si>
  <si>
    <t>B.450</t>
  </si>
  <si>
    <t>B.459</t>
  </si>
  <si>
    <t>B.460</t>
  </si>
  <si>
    <t>B.462</t>
  </si>
  <si>
    <t>B.464</t>
  </si>
  <si>
    <t>B.465</t>
  </si>
  <si>
    <t>B.470</t>
  </si>
  <si>
    <t>B.474</t>
  </si>
  <si>
    <t>B.476</t>
  </si>
  <si>
    <t>B.482</t>
  </si>
  <si>
    <t>B.483</t>
  </si>
  <si>
    <t>B.489</t>
  </si>
  <si>
    <t>B.493</t>
  </si>
  <si>
    <t>B.499</t>
  </si>
  <si>
    <t>B.504</t>
  </si>
  <si>
    <t>B.512</t>
  </si>
  <si>
    <t>B.515</t>
  </si>
  <si>
    <t>B.516</t>
  </si>
  <si>
    <t>B.517</t>
  </si>
  <si>
    <t>B.518</t>
  </si>
  <si>
    <t>B.522</t>
  </si>
  <si>
    <t>B.542</t>
  </si>
  <si>
    <t>B.544</t>
  </si>
  <si>
    <t>B.549</t>
  </si>
  <si>
    <t>B.552</t>
  </si>
  <si>
    <t>B.554</t>
  </si>
  <si>
    <t>B.557</t>
  </si>
  <si>
    <t>STT 81 QĐ 1024, định mức 01 cái. Đơn vị đề nghị định mức 4 cái sử dụng trong phòng xét nghiệm và cân vị thuốc YHCT tại Khoa Dược - Vật tư, thiết bị y tế</t>
  </si>
  <si>
    <t>Hệ thống CT Scanner</t>
  </si>
  <si>
    <t>Đèn soi đáy mắt các loại</t>
  </si>
  <si>
    <t xml:space="preserve">Hệ thống rửa tay phẫu thuật/Bồn rửa tay phẫu thuật </t>
  </si>
  <si>
    <t>Hệ thống xử lý nước RO (thận nhân tạo, xét nghiệm…)</t>
  </si>
  <si>
    <t>Máy khí dung các loại (siêu âm, nén khí, lưới rung…)</t>
  </si>
  <si>
    <t>B.229</t>
  </si>
  <si>
    <t>BS</t>
  </si>
  <si>
    <t>Nhận xét: So với Quyết định 1024/QĐ-UBND ngày 28/10/2019 và 1165/QĐ-UBND ngày 31/12/2019 của UBND tỉnh giữ nguyên định mức 22 danh mục, tăng định mức 35 danh mục, giảm 15 danh mục; Bổ sung 76 danh mục</t>
  </si>
  <si>
    <t>Phụ lục XXXIV</t>
  </si>
  <si>
    <t>Máy móc, thiết bị chuyên dùng không phải là thiết bị y tế</t>
  </si>
  <si>
    <t>Hệ thống X-quang</t>
  </si>
  <si>
    <t>a)</t>
  </si>
  <si>
    <t>b)</t>
  </si>
  <si>
    <t>Siêu âm</t>
  </si>
  <si>
    <t>Dao mổ</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</si>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</sst>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rgb="FF000000"/>
      <name val="Calibri"/>
      <charset val="134"/>
      <scheme val="minor"/>
    </font>
    <font>
      <b/>
      <sz val="14"/>
      <color theme="1"/>
      <name val="Times New Roman"/>
      <family val="1"/>
    </font>
    <font>
      <sz val="12"/>
      <color theme="1"/>
      <name val="Times New Roman"/>
      <family val="1"/>
    </font>
    <font>
      <b/>
      <sz val="12"/>
      <color theme="1"/>
      <name val="Times New Roman"/>
      <family val="1"/>
    </font>
    <font>
      <sz val="10"/>
      <color rgb="FF000000"/>
      <name val="Calibri"/>
      <family val="2"/>
      <scheme val="minor"/>
    </font>
    <font>
      <sz val="12"/>
      <name val="Times New Roman"/>
      <family val="1"/>
    </font>
    <font>
      <sz val="11"/>
      <color theme="1"/>
      <name val="times new roman"/>
      <family val="2"/>
      <charset val="163"/>
    </font>
    <font>
      <b/>
      <sz val="12"/>
      <name val="Times New Roman"/>
      <family val="1"/>
    </font>
    <font>
      <b/>
      <sz val="12"/>
      <color rgb="FF000000"/>
      <name val="Times New Roman"/>
      <family val="1"/>
    </font>
    <font>
      <sz val="12"/>
      <color rgb="FF000000"/>
      <name val="Times New Roman"/>
      <family val="1"/>
    </font>
    <font>
      <sz val="12"/>
      <color rgb="FF000000"/>
      <name val="Calibri"/>
      <family val="2"/>
      <scheme val="minor"/>
    </font>
    <font>
      <i/>
      <sz val="14"/>
      <color theme="1"/>
      <name val="Times New Roman"/>
      <family val="1"/>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xf numFmtId="0" fontId="4" fillId="0" borderId="0"/>
    <xf numFmtId="0" fontId="6" fillId="0" borderId="0"/>
  </cellStyleXfs>
  <cellXfs count="48">
    <xf numFmtId="0" fontId="0" fillId="0" borderId="0" xfId="0"/>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3" fontId="3" fillId="0" borderId="1" xfId="1" applyNumberFormat="1" applyFont="1" applyBorder="1" applyAlignment="1">
      <alignment horizontal="center" vertical="center" wrapText="1"/>
    </xf>
    <xf numFmtId="3" fontId="9"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shrinkToFit="1"/>
    </xf>
    <xf numFmtId="0" fontId="9" fillId="0" borderId="0" xfId="0" applyFont="1"/>
    <xf numFmtId="0" fontId="9" fillId="0" borderId="1" xfId="0" applyFont="1" applyBorder="1"/>
    <xf numFmtId="0" fontId="5" fillId="0" borderId="1" xfId="0" applyFont="1" applyBorder="1" applyAlignment="1">
      <alignment horizontal="left" vertical="center" wrapText="1" shrinkToFit="1"/>
    </xf>
    <xf numFmtId="0" fontId="9" fillId="0" borderId="1" xfId="0" applyFont="1" applyBorder="1" applyAlignment="1">
      <alignment horizontal="center" vertical="center"/>
    </xf>
    <xf numFmtId="0" fontId="5" fillId="0" borderId="1" xfId="0" applyFont="1" applyBorder="1" applyAlignment="1">
      <alignment vertical="center" wrapText="1"/>
    </xf>
    <xf numFmtId="0" fontId="5" fillId="0" borderId="1" xfId="0" quotePrefix="1" applyFont="1" applyBorder="1" applyAlignment="1">
      <alignment horizontal="left" vertical="center" wrapText="1"/>
    </xf>
    <xf numFmtId="0" fontId="2" fillId="0" borderId="1" xfId="0" applyFont="1" applyBorder="1" applyAlignment="1">
      <alignment horizontal="left" vertical="center" wrapText="1" shrinkToFit="1"/>
    </xf>
    <xf numFmtId="0" fontId="5" fillId="0" borderId="1" xfId="0" quotePrefix="1"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49" fontId="5" fillId="0" borderId="1" xfId="0" applyNumberFormat="1" applyFont="1" applyBorder="1" applyAlignment="1">
      <alignment horizontal="center" vertical="center" wrapText="1"/>
    </xf>
    <xf numFmtId="0" fontId="3" fillId="0" borderId="1" xfId="1" applyFont="1" applyBorder="1" applyAlignment="1">
      <alignment horizontal="center" vertical="center" wrapText="1"/>
    </xf>
    <xf numFmtId="0" fontId="3" fillId="0" borderId="4" xfId="1" applyFont="1" applyBorder="1" applyAlignment="1">
      <alignment vertical="center" wrapText="1"/>
    </xf>
    <xf numFmtId="0" fontId="2" fillId="0" borderId="1" xfId="1" applyFont="1" applyBorder="1" applyAlignment="1">
      <alignment horizontal="center" vertical="center" wrapText="1"/>
    </xf>
    <xf numFmtId="0" fontId="2" fillId="0" borderId="1" xfId="1" applyFont="1" applyBorder="1" applyAlignment="1">
      <alignment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9" fillId="0" borderId="1" xfId="0" applyFont="1" applyBorder="1" applyAlignment="1">
      <alignment vertical="center"/>
    </xf>
    <xf numFmtId="0" fontId="9" fillId="0" borderId="0" xfId="0" applyFont="1" applyAlignment="1">
      <alignment vertical="center"/>
    </xf>
    <xf numFmtId="0" fontId="7" fillId="0" borderId="1" xfId="0" applyFont="1" applyBorder="1" applyAlignment="1">
      <alignment vertical="center" wrapText="1" shrinkToFit="1"/>
    </xf>
    <xf numFmtId="0" fontId="7" fillId="0" borderId="1" xfId="0" applyFont="1" applyBorder="1" applyAlignment="1">
      <alignment vertical="center" wrapText="1"/>
    </xf>
    <xf numFmtId="0" fontId="3" fillId="0" borderId="3" xfId="1" applyFont="1" applyBorder="1" applyAlignment="1">
      <alignment vertical="center" wrapText="1"/>
    </xf>
    <xf numFmtId="0" fontId="3" fillId="0" borderId="5" xfId="1" applyFont="1" applyBorder="1" applyAlignment="1">
      <alignment vertical="center"/>
    </xf>
    <xf numFmtId="0" fontId="9" fillId="0" borderId="1" xfId="0" applyFont="1" applyBorder="1" applyAlignment="1">
      <alignment vertical="center" wrapText="1"/>
    </xf>
    <xf numFmtId="0" fontId="0" fillId="0" borderId="0" xfId="0" applyAlignment="1">
      <alignment vertical="center"/>
    </xf>
    <xf numFmtId="0" fontId="10" fillId="0" borderId="0" xfId="0" applyFont="1"/>
    <xf numFmtId="0" fontId="10" fillId="0" borderId="0" xfId="0" applyFont="1" applyAlignment="1">
      <alignment vertical="center"/>
    </xf>
    <xf numFmtId="0" fontId="2" fillId="0" borderId="2" xfId="0" applyFont="1" applyBorder="1" applyAlignment="1">
      <alignment horizontal="left" vertical="center" wrapText="1" shrinkToFi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9" fillId="0" borderId="0" xfId="0" applyFont="1" applyAlignment="1">
      <alignment horizontal="left" vertical="center" wrapText="1"/>
    </xf>
    <xf numFmtId="0" fontId="11" fillId="0" borderId="0" xfId="0" applyFont="1" applyAlignment="1">
      <alignment horizontal="center" vertical="center" wrapText="1"/>
    </xf>
  </cellXfs>
  <cellStyles count="3">
    <cellStyle name="Normal" xfId="0" builtinId="0"/>
    <cellStyle name="Normal 2" xfId="1" xr:uid="{00000000-0005-0000-0000-000001000000}"/>
    <cellStyle name="Normal 5" xfId="2" xr:uid="{00000000-0005-0000-0000-000002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62"/>
  <sheetViews>
    <sheetView tabSelected="1" topLeftCell="A4" workbookViewId="0">
      <selection activeCell="A2" sqref="A2:J2"/>
    </sheetView>
  </sheetViews>
  <sheetFormatPr defaultColWidth="9.140625" defaultRowHeight="12.75"/>
  <cols>
    <col min="2" max="2" width="0" hidden="1" customWidth="1"/>
    <col min="3" max="3" width="50" customWidth="1"/>
    <col min="4" max="4" width="8.85546875" customWidth="1"/>
    <col min="5" max="5" width="9.5703125" hidden="1" customWidth="1"/>
    <col min="7" max="7" width="15.42578125" customWidth="1"/>
    <col min="8" max="8" width="12.7109375" customWidth="1"/>
    <col min="9" max="9" width="54.140625" style="38" customWidth="1"/>
  </cols>
  <sheetData>
    <row r="1" spans="1:10" ht="31.5" customHeight="1">
      <c r="A1" s="44" t="s">
        <v>441</v>
      </c>
      <c r="B1" s="44"/>
      <c r="C1" s="44"/>
      <c r="D1" s="44"/>
      <c r="E1" s="44"/>
      <c r="F1" s="44"/>
      <c r="G1" s="44"/>
      <c r="H1" s="44"/>
      <c r="I1" s="44"/>
      <c r="J1" s="44"/>
    </row>
    <row r="2" spans="1:10" ht="48.75" customHeight="1">
      <c r="A2" s="45" t="s">
        <v>333</v>
      </c>
      <c r="B2" s="44"/>
      <c r="C2" s="44"/>
      <c r="D2" s="44"/>
      <c r="E2" s="44"/>
      <c r="F2" s="44"/>
      <c r="G2" s="44"/>
      <c r="H2" s="44"/>
      <c r="I2" s="44"/>
      <c r="J2" s="44"/>
    </row>
    <row r="3" spans="1:10" ht="18.75">
      <c r="A3" s="47" t="s">
        <v>448</v>
      </c>
      <c r="B3" s="47"/>
      <c r="C3" s="47"/>
      <c r="D3" s="47"/>
      <c r="E3" s="47"/>
      <c r="F3" s="47"/>
      <c r="G3" s="47"/>
      <c r="H3" s="47"/>
      <c r="I3" s="47"/>
      <c r="J3" s="47"/>
    </row>
    <row r="4" spans="1:10" ht="18.75">
      <c r="A4" s="43"/>
      <c r="B4" s="42"/>
      <c r="C4" s="42"/>
      <c r="D4" s="42"/>
      <c r="E4" s="42"/>
      <c r="F4" s="42"/>
      <c r="G4" s="42"/>
      <c r="H4" s="42"/>
      <c r="I4" s="42"/>
      <c r="J4" s="42"/>
    </row>
    <row r="5" spans="1:10" s="13" customFormat="1" ht="69.599999999999994" customHeight="1">
      <c r="A5" s="11" t="s">
        <v>0</v>
      </c>
      <c r="B5" s="11" t="s">
        <v>1</v>
      </c>
      <c r="C5" s="12" t="s">
        <v>2</v>
      </c>
      <c r="D5" s="11" t="s">
        <v>3</v>
      </c>
      <c r="E5" s="5" t="s">
        <v>4</v>
      </c>
      <c r="F5" s="5" t="s">
        <v>330</v>
      </c>
      <c r="G5" s="5" t="s">
        <v>144</v>
      </c>
      <c r="H5" s="11" t="s">
        <v>331</v>
      </c>
      <c r="I5" s="11" t="s">
        <v>332</v>
      </c>
      <c r="J5" s="11" t="s">
        <v>329</v>
      </c>
    </row>
    <row r="6" spans="1:10" s="13" customFormat="1" ht="22.15" customHeight="1">
      <c r="A6" s="6" t="s">
        <v>5</v>
      </c>
      <c r="B6" s="33"/>
      <c r="C6" s="33" t="s">
        <v>6</v>
      </c>
      <c r="D6" s="6"/>
      <c r="E6" s="6"/>
      <c r="F6" s="6"/>
      <c r="G6" s="6"/>
      <c r="H6" s="14"/>
      <c r="I6" s="17"/>
      <c r="J6" s="14"/>
    </row>
    <row r="7" spans="1:10" s="13" customFormat="1" ht="22.15" customHeight="1">
      <c r="A7" s="6">
        <v>1</v>
      </c>
      <c r="B7" s="33"/>
      <c r="C7" s="41" t="s">
        <v>443</v>
      </c>
      <c r="E7" s="6"/>
      <c r="F7" s="6"/>
      <c r="G7" s="6"/>
      <c r="H7" s="14"/>
      <c r="I7" s="17"/>
      <c r="J7" s="14"/>
    </row>
    <row r="8" spans="1:10" s="32" customFormat="1" ht="72" customHeight="1">
      <c r="A8" s="1" t="s">
        <v>444</v>
      </c>
      <c r="B8" s="1" t="s">
        <v>7</v>
      </c>
      <c r="C8" s="15" t="s">
        <v>8</v>
      </c>
      <c r="D8" s="1" t="s">
        <v>9</v>
      </c>
      <c r="E8" s="1">
        <v>0</v>
      </c>
      <c r="F8" s="1">
        <v>2</v>
      </c>
      <c r="G8" s="1"/>
      <c r="H8" s="16">
        <f>F8-G8</f>
        <v>2</v>
      </c>
      <c r="I8" s="17" t="s">
        <v>215</v>
      </c>
      <c r="J8" s="31"/>
    </row>
    <row r="9" spans="1:10" s="32" customFormat="1" ht="36.75" customHeight="1">
      <c r="A9" s="1">
        <v>2</v>
      </c>
      <c r="B9" s="1" t="s">
        <v>160</v>
      </c>
      <c r="C9" s="15" t="s">
        <v>433</v>
      </c>
      <c r="D9" s="1" t="s">
        <v>10</v>
      </c>
      <c r="E9" s="1">
        <v>0</v>
      </c>
      <c r="F9" s="1"/>
      <c r="G9" s="1"/>
      <c r="H9" s="16"/>
      <c r="I9" s="18"/>
      <c r="J9" s="31"/>
    </row>
    <row r="10" spans="1:10" s="32" customFormat="1" ht="65.25" customHeight="1">
      <c r="A10" s="1" t="s">
        <v>444</v>
      </c>
      <c r="B10" s="3" t="s">
        <v>198</v>
      </c>
      <c r="C10" s="19" t="s">
        <v>159</v>
      </c>
      <c r="D10" s="3" t="s">
        <v>10</v>
      </c>
      <c r="E10" s="3">
        <v>0</v>
      </c>
      <c r="F10" s="7">
        <v>1</v>
      </c>
      <c r="G10" s="3"/>
      <c r="H10" s="16">
        <f t="shared" ref="H10:H31" si="0">F10-G10</f>
        <v>1</v>
      </c>
      <c r="I10" s="18" t="s">
        <v>195</v>
      </c>
      <c r="J10" s="31"/>
    </row>
    <row r="11" spans="1:10" s="32" customFormat="1" ht="68.25" customHeight="1">
      <c r="A11" s="1" t="s">
        <v>445</v>
      </c>
      <c r="B11" s="3" t="s">
        <v>198</v>
      </c>
      <c r="C11" s="19" t="s">
        <v>199</v>
      </c>
      <c r="D11" s="3" t="s">
        <v>10</v>
      </c>
      <c r="E11" s="3">
        <v>0</v>
      </c>
      <c r="F11" s="1">
        <v>2</v>
      </c>
      <c r="G11" s="3"/>
      <c r="H11" s="16">
        <f t="shared" si="0"/>
        <v>2</v>
      </c>
      <c r="I11" s="18" t="s">
        <v>195</v>
      </c>
      <c r="J11" s="31"/>
    </row>
    <row r="12" spans="1:10" s="32" customFormat="1" ht="23.25" customHeight="1">
      <c r="A12" s="1">
        <v>3</v>
      </c>
      <c r="B12" s="3"/>
      <c r="C12" s="19" t="s">
        <v>446</v>
      </c>
      <c r="D12" s="3"/>
      <c r="E12" s="3"/>
      <c r="F12" s="1"/>
      <c r="G12" s="3"/>
      <c r="H12" s="16"/>
      <c r="I12" s="18"/>
      <c r="J12" s="31"/>
    </row>
    <row r="13" spans="1:10" s="32" customFormat="1" ht="72" customHeight="1">
      <c r="A13" s="1" t="s">
        <v>444</v>
      </c>
      <c r="B13" s="1" t="s">
        <v>11</v>
      </c>
      <c r="C13" s="15" t="s">
        <v>12</v>
      </c>
      <c r="D13" s="1" t="s">
        <v>9</v>
      </c>
      <c r="E13" s="1">
        <v>0</v>
      </c>
      <c r="F13" s="1">
        <v>2</v>
      </c>
      <c r="G13" s="1"/>
      <c r="H13" s="16">
        <f t="shared" si="0"/>
        <v>2</v>
      </c>
      <c r="I13" s="17" t="s">
        <v>255</v>
      </c>
      <c r="J13" s="31"/>
    </row>
    <row r="14" spans="1:10" s="32" customFormat="1" ht="79.150000000000006" customHeight="1">
      <c r="A14" s="1">
        <v>4</v>
      </c>
      <c r="B14" s="1" t="s">
        <v>13</v>
      </c>
      <c r="C14" s="15" t="s">
        <v>14</v>
      </c>
      <c r="D14" s="1" t="s">
        <v>10</v>
      </c>
      <c r="E14" s="1">
        <v>2</v>
      </c>
      <c r="F14" s="1">
        <v>2</v>
      </c>
      <c r="G14" s="1"/>
      <c r="H14" s="16">
        <f t="shared" si="0"/>
        <v>2</v>
      </c>
      <c r="I14" s="17" t="s">
        <v>197</v>
      </c>
      <c r="J14" s="31"/>
    </row>
    <row r="15" spans="1:10" s="32" customFormat="1" ht="79.150000000000006" customHeight="1">
      <c r="A15" s="1">
        <v>5</v>
      </c>
      <c r="B15" s="1" t="s">
        <v>15</v>
      </c>
      <c r="C15" s="15" t="s">
        <v>16</v>
      </c>
      <c r="D15" s="1" t="s">
        <v>10</v>
      </c>
      <c r="E15" s="1">
        <v>1</v>
      </c>
      <c r="F15" s="1">
        <v>2</v>
      </c>
      <c r="G15" s="1"/>
      <c r="H15" s="16">
        <f t="shared" si="0"/>
        <v>2</v>
      </c>
      <c r="I15" s="17" t="s">
        <v>216</v>
      </c>
      <c r="J15" s="31"/>
    </row>
    <row r="16" spans="1:10" s="32" customFormat="1" ht="79.150000000000006" customHeight="1">
      <c r="A16" s="1">
        <v>6</v>
      </c>
      <c r="B16" s="1" t="s">
        <v>17</v>
      </c>
      <c r="C16" s="15" t="s">
        <v>18</v>
      </c>
      <c r="D16" s="1" t="s">
        <v>9</v>
      </c>
      <c r="E16" s="1">
        <v>2</v>
      </c>
      <c r="F16" s="1">
        <v>5</v>
      </c>
      <c r="G16" s="1"/>
      <c r="H16" s="16">
        <f t="shared" si="0"/>
        <v>5</v>
      </c>
      <c r="I16" s="17" t="s">
        <v>217</v>
      </c>
      <c r="J16" s="31"/>
    </row>
    <row r="17" spans="1:10" s="32" customFormat="1" ht="71.25" customHeight="1">
      <c r="A17" s="1">
        <v>7</v>
      </c>
      <c r="B17" s="1" t="s">
        <v>19</v>
      </c>
      <c r="C17" s="15" t="s">
        <v>20</v>
      </c>
      <c r="D17" s="1" t="s">
        <v>9</v>
      </c>
      <c r="E17" s="1">
        <v>1</v>
      </c>
      <c r="F17" s="1">
        <v>2</v>
      </c>
      <c r="G17" s="1"/>
      <c r="H17" s="16">
        <f t="shared" si="0"/>
        <v>2</v>
      </c>
      <c r="I17" s="17" t="s">
        <v>256</v>
      </c>
      <c r="J17" s="31"/>
    </row>
    <row r="18" spans="1:10" s="32" customFormat="1" ht="79.150000000000006" customHeight="1">
      <c r="A18" s="1">
        <v>8</v>
      </c>
      <c r="B18" s="1" t="s">
        <v>21</v>
      </c>
      <c r="C18" s="15" t="s">
        <v>22</v>
      </c>
      <c r="D18" s="1" t="s">
        <v>9</v>
      </c>
      <c r="E18" s="1">
        <v>7</v>
      </c>
      <c r="F18" s="1">
        <v>8</v>
      </c>
      <c r="G18" s="1"/>
      <c r="H18" s="16">
        <f t="shared" si="0"/>
        <v>8</v>
      </c>
      <c r="I18" s="20" t="s">
        <v>218</v>
      </c>
      <c r="J18" s="31"/>
    </row>
    <row r="19" spans="1:10" s="32" customFormat="1" ht="90" customHeight="1">
      <c r="A19" s="1">
        <v>9</v>
      </c>
      <c r="B19" s="1" t="s">
        <v>23</v>
      </c>
      <c r="C19" s="15" t="s">
        <v>24</v>
      </c>
      <c r="D19" s="1" t="s">
        <v>25</v>
      </c>
      <c r="E19" s="1">
        <v>2</v>
      </c>
      <c r="F19" s="1">
        <v>12</v>
      </c>
      <c r="G19" s="1"/>
      <c r="H19" s="16">
        <f t="shared" si="0"/>
        <v>12</v>
      </c>
      <c r="I19" s="20" t="s">
        <v>219</v>
      </c>
      <c r="J19" s="31"/>
    </row>
    <row r="20" spans="1:10" s="32" customFormat="1" ht="90" customHeight="1">
      <c r="A20" s="1">
        <v>10</v>
      </c>
      <c r="B20" s="1" t="s">
        <v>26</v>
      </c>
      <c r="C20" s="15" t="s">
        <v>27</v>
      </c>
      <c r="D20" s="1" t="s">
        <v>9</v>
      </c>
      <c r="E20" s="1">
        <v>2</v>
      </c>
      <c r="F20" s="1">
        <v>12</v>
      </c>
      <c r="G20" s="1"/>
      <c r="H20" s="16">
        <f t="shared" si="0"/>
        <v>12</v>
      </c>
      <c r="I20" s="20" t="s">
        <v>257</v>
      </c>
      <c r="J20" s="31"/>
    </row>
    <row r="21" spans="1:10" s="32" customFormat="1" ht="27" customHeight="1">
      <c r="A21" s="1">
        <v>11</v>
      </c>
      <c r="B21" s="1"/>
      <c r="C21" s="15" t="s">
        <v>447</v>
      </c>
      <c r="D21" s="1"/>
      <c r="E21" s="1"/>
      <c r="F21" s="1"/>
      <c r="G21" s="1"/>
      <c r="H21" s="16"/>
      <c r="I21" s="20"/>
      <c r="J21" s="31"/>
    </row>
    <row r="22" spans="1:10" s="32" customFormat="1" ht="75.75" customHeight="1">
      <c r="A22" s="1" t="s">
        <v>444</v>
      </c>
      <c r="B22" s="1" t="s">
        <v>28</v>
      </c>
      <c r="C22" s="15" t="s">
        <v>29</v>
      </c>
      <c r="D22" s="1" t="s">
        <v>25</v>
      </c>
      <c r="E22" s="1">
        <v>1</v>
      </c>
      <c r="F22" s="1">
        <v>2</v>
      </c>
      <c r="G22" s="1"/>
      <c r="H22" s="16">
        <f t="shared" si="0"/>
        <v>2</v>
      </c>
      <c r="I22" s="20" t="s">
        <v>258</v>
      </c>
      <c r="J22" s="31"/>
    </row>
    <row r="23" spans="1:10" s="32" customFormat="1" ht="79.150000000000006" customHeight="1">
      <c r="A23" s="1">
        <v>12</v>
      </c>
      <c r="B23" s="1" t="s">
        <v>30</v>
      </c>
      <c r="C23" s="15" t="s">
        <v>31</v>
      </c>
      <c r="D23" s="1" t="s">
        <v>9</v>
      </c>
      <c r="E23" s="1">
        <v>1</v>
      </c>
      <c r="F23" s="1">
        <v>3</v>
      </c>
      <c r="G23" s="1"/>
      <c r="H23" s="16">
        <f t="shared" si="0"/>
        <v>3</v>
      </c>
      <c r="I23" s="17" t="s">
        <v>259</v>
      </c>
      <c r="J23" s="31"/>
    </row>
    <row r="24" spans="1:10" s="32" customFormat="1" ht="79.150000000000006" customHeight="1">
      <c r="A24" s="1">
        <v>13</v>
      </c>
      <c r="B24" s="1" t="s">
        <v>32</v>
      </c>
      <c r="C24" s="15" t="s">
        <v>33</v>
      </c>
      <c r="D24" s="1" t="s">
        <v>34</v>
      </c>
      <c r="E24" s="1">
        <v>0</v>
      </c>
      <c r="F24" s="1">
        <v>2</v>
      </c>
      <c r="G24" s="1"/>
      <c r="H24" s="16">
        <f t="shared" si="0"/>
        <v>2</v>
      </c>
      <c r="I24" s="20" t="s">
        <v>202</v>
      </c>
      <c r="J24" s="31"/>
    </row>
    <row r="25" spans="1:10" s="32" customFormat="1" ht="91.15" customHeight="1">
      <c r="A25" s="1">
        <v>14</v>
      </c>
      <c r="B25" s="1" t="s">
        <v>35</v>
      </c>
      <c r="C25" s="15" t="s">
        <v>36</v>
      </c>
      <c r="D25" s="1" t="s">
        <v>34</v>
      </c>
      <c r="E25" s="1">
        <v>2</v>
      </c>
      <c r="F25" s="1">
        <v>2</v>
      </c>
      <c r="G25" s="1"/>
      <c r="H25" s="16">
        <f t="shared" si="0"/>
        <v>2</v>
      </c>
      <c r="I25" s="17" t="s">
        <v>203</v>
      </c>
      <c r="J25" s="31"/>
    </row>
    <row r="26" spans="1:10" s="32" customFormat="1" ht="79.150000000000006" customHeight="1">
      <c r="A26" s="1">
        <v>15</v>
      </c>
      <c r="B26" s="1" t="s">
        <v>37</v>
      </c>
      <c r="C26" s="15" t="s">
        <v>38</v>
      </c>
      <c r="D26" s="1" t="s">
        <v>25</v>
      </c>
      <c r="E26" s="1">
        <v>1</v>
      </c>
      <c r="F26" s="1">
        <v>2</v>
      </c>
      <c r="G26" s="1"/>
      <c r="H26" s="16">
        <f t="shared" si="0"/>
        <v>2</v>
      </c>
      <c r="I26" s="17" t="s">
        <v>220</v>
      </c>
      <c r="J26" s="31"/>
    </row>
    <row r="27" spans="1:10" s="32" customFormat="1" ht="79.150000000000006" customHeight="1">
      <c r="A27" s="1">
        <v>16</v>
      </c>
      <c r="B27" s="1" t="s">
        <v>39</v>
      </c>
      <c r="C27" s="15" t="s">
        <v>40</v>
      </c>
      <c r="D27" s="1" t="s">
        <v>9</v>
      </c>
      <c r="E27" s="1">
        <v>0</v>
      </c>
      <c r="F27" s="1">
        <v>3</v>
      </c>
      <c r="G27" s="1"/>
      <c r="H27" s="16">
        <f t="shared" si="0"/>
        <v>3</v>
      </c>
      <c r="I27" s="17" t="s">
        <v>260</v>
      </c>
      <c r="J27" s="31"/>
    </row>
    <row r="28" spans="1:10" s="32" customFormat="1" ht="79.150000000000006" customHeight="1">
      <c r="A28" s="1">
        <v>17</v>
      </c>
      <c r="B28" s="1" t="s">
        <v>41</v>
      </c>
      <c r="C28" s="15" t="s">
        <v>42</v>
      </c>
      <c r="D28" s="1" t="s">
        <v>9</v>
      </c>
      <c r="E28" s="1">
        <v>2</v>
      </c>
      <c r="F28" s="1">
        <v>2</v>
      </c>
      <c r="G28" s="1"/>
      <c r="H28" s="16">
        <f t="shared" si="0"/>
        <v>2</v>
      </c>
      <c r="I28" s="17" t="s">
        <v>221</v>
      </c>
      <c r="J28" s="31"/>
    </row>
    <row r="29" spans="1:10" s="32" customFormat="1" ht="79.150000000000006" customHeight="1">
      <c r="A29" s="1">
        <v>18</v>
      </c>
      <c r="B29" s="1" t="s">
        <v>43</v>
      </c>
      <c r="C29" s="15" t="s">
        <v>44</v>
      </c>
      <c r="D29" s="1" t="s">
        <v>10</v>
      </c>
      <c r="E29" s="1">
        <v>1</v>
      </c>
      <c r="F29" s="1">
        <v>2</v>
      </c>
      <c r="G29" s="1"/>
      <c r="H29" s="16">
        <f t="shared" si="0"/>
        <v>2</v>
      </c>
      <c r="I29" s="17" t="s">
        <v>222</v>
      </c>
      <c r="J29" s="31"/>
    </row>
    <row r="30" spans="1:10" s="32" customFormat="1" ht="34.9" customHeight="1">
      <c r="A30" s="1">
        <v>19</v>
      </c>
      <c r="B30" s="1" t="s">
        <v>45</v>
      </c>
      <c r="C30" s="15" t="s">
        <v>46</v>
      </c>
      <c r="D30" s="1" t="s">
        <v>9</v>
      </c>
      <c r="E30" s="1">
        <v>1</v>
      </c>
      <c r="F30" s="1">
        <v>2</v>
      </c>
      <c r="G30" s="1">
        <v>2</v>
      </c>
      <c r="H30" s="16">
        <f t="shared" si="0"/>
        <v>0</v>
      </c>
      <c r="I30" s="17" t="s">
        <v>261</v>
      </c>
      <c r="J30" s="31"/>
    </row>
    <row r="31" spans="1:10" s="32" customFormat="1" ht="60" customHeight="1">
      <c r="A31" s="1">
        <v>20</v>
      </c>
      <c r="B31" s="1" t="s">
        <v>47</v>
      </c>
      <c r="C31" s="15" t="s">
        <v>48</v>
      </c>
      <c r="D31" s="1" t="s">
        <v>9</v>
      </c>
      <c r="E31" s="1">
        <v>2</v>
      </c>
      <c r="F31" s="8">
        <v>2</v>
      </c>
      <c r="G31" s="1"/>
      <c r="H31" s="16">
        <f t="shared" si="0"/>
        <v>2</v>
      </c>
      <c r="I31" s="17" t="s">
        <v>223</v>
      </c>
      <c r="J31" s="31"/>
    </row>
    <row r="32" spans="1:10" s="13" customFormat="1" ht="21.6" customHeight="1">
      <c r="A32" s="6" t="s">
        <v>200</v>
      </c>
      <c r="B32" s="34"/>
      <c r="C32" s="34" t="s">
        <v>201</v>
      </c>
      <c r="D32" s="1"/>
      <c r="E32" s="3"/>
      <c r="F32" s="1"/>
      <c r="G32" s="3"/>
      <c r="H32" s="16"/>
      <c r="I32" s="37"/>
      <c r="J32" s="14"/>
    </row>
    <row r="33" spans="1:10" s="13" customFormat="1" ht="39.6" customHeight="1">
      <c r="A33" s="1">
        <v>1</v>
      </c>
      <c r="B33" s="1" t="s">
        <v>303</v>
      </c>
      <c r="C33" s="4" t="s">
        <v>49</v>
      </c>
      <c r="D33" s="1" t="s">
        <v>25</v>
      </c>
      <c r="E33" s="1">
        <v>1</v>
      </c>
      <c r="F33" s="1">
        <v>2</v>
      </c>
      <c r="G33" s="1">
        <v>5</v>
      </c>
      <c r="H33" s="16">
        <f t="shared" ref="H33:H74" si="1">F33-G33</f>
        <v>-3</v>
      </c>
      <c r="I33" s="17" t="s">
        <v>234</v>
      </c>
      <c r="J33" s="14"/>
    </row>
    <row r="34" spans="1:10" s="13" customFormat="1" ht="39.6" customHeight="1">
      <c r="A34" s="1">
        <v>2</v>
      </c>
      <c r="B34" s="1" t="s">
        <v>304</v>
      </c>
      <c r="C34" s="4" t="s">
        <v>50</v>
      </c>
      <c r="D34" s="1" t="s">
        <v>25</v>
      </c>
      <c r="E34" s="1">
        <v>3</v>
      </c>
      <c r="F34" s="1">
        <v>3</v>
      </c>
      <c r="G34" s="1">
        <v>20</v>
      </c>
      <c r="H34" s="16">
        <f t="shared" si="1"/>
        <v>-17</v>
      </c>
      <c r="I34" s="17" t="s">
        <v>235</v>
      </c>
      <c r="J34" s="14"/>
    </row>
    <row r="35" spans="1:10" s="13" customFormat="1" ht="39.6" customHeight="1">
      <c r="A35" s="1">
        <v>3</v>
      </c>
      <c r="B35" s="1" t="s">
        <v>305</v>
      </c>
      <c r="C35" s="4" t="s">
        <v>51</v>
      </c>
      <c r="D35" s="1" t="s">
        <v>34</v>
      </c>
      <c r="E35" s="1">
        <v>1</v>
      </c>
      <c r="F35" s="1">
        <v>2</v>
      </c>
      <c r="G35" s="1"/>
      <c r="H35" s="16">
        <f t="shared" si="1"/>
        <v>2</v>
      </c>
      <c r="I35" s="17" t="s">
        <v>233</v>
      </c>
      <c r="J35" s="14"/>
    </row>
    <row r="36" spans="1:10" s="13" customFormat="1" ht="39.6" customHeight="1">
      <c r="A36" s="1">
        <v>4</v>
      </c>
      <c r="B36" s="1" t="s">
        <v>306</v>
      </c>
      <c r="C36" s="4" t="s">
        <v>52</v>
      </c>
      <c r="D36" s="1" t="s">
        <v>25</v>
      </c>
      <c r="E36" s="1">
        <v>1</v>
      </c>
      <c r="F36" s="1">
        <v>2</v>
      </c>
      <c r="G36" s="1">
        <v>1</v>
      </c>
      <c r="H36" s="16">
        <f t="shared" si="1"/>
        <v>1</v>
      </c>
      <c r="I36" s="17" t="s">
        <v>238</v>
      </c>
      <c r="J36" s="14"/>
    </row>
    <row r="37" spans="1:10" s="13" customFormat="1" ht="39.6" customHeight="1">
      <c r="A37" s="1">
        <v>5</v>
      </c>
      <c r="B37" s="1" t="s">
        <v>307</v>
      </c>
      <c r="C37" s="4" t="s">
        <v>53</v>
      </c>
      <c r="D37" s="1" t="s">
        <v>34</v>
      </c>
      <c r="E37" s="1">
        <v>4</v>
      </c>
      <c r="F37" s="1">
        <v>4</v>
      </c>
      <c r="G37" s="1">
        <v>5</v>
      </c>
      <c r="H37" s="16">
        <f t="shared" si="1"/>
        <v>-1</v>
      </c>
      <c r="I37" s="17" t="s">
        <v>145</v>
      </c>
      <c r="J37" s="14"/>
    </row>
    <row r="38" spans="1:10" s="13" customFormat="1" ht="52.9" customHeight="1">
      <c r="A38" s="1">
        <v>6</v>
      </c>
      <c r="B38" s="1" t="s">
        <v>308</v>
      </c>
      <c r="C38" s="4" t="s">
        <v>54</v>
      </c>
      <c r="D38" s="1" t="s">
        <v>34</v>
      </c>
      <c r="E38" s="1">
        <v>0</v>
      </c>
      <c r="F38" s="1">
        <v>2</v>
      </c>
      <c r="G38" s="1"/>
      <c r="H38" s="16">
        <f t="shared" si="1"/>
        <v>2</v>
      </c>
      <c r="I38" s="17" t="s">
        <v>204</v>
      </c>
      <c r="J38" s="14"/>
    </row>
    <row r="39" spans="1:10" s="13" customFormat="1" ht="60.6" customHeight="1">
      <c r="A39" s="1">
        <v>7</v>
      </c>
      <c r="B39" s="1" t="s">
        <v>309</v>
      </c>
      <c r="C39" s="4" t="s">
        <v>55</v>
      </c>
      <c r="D39" s="1" t="s">
        <v>34</v>
      </c>
      <c r="E39" s="1">
        <v>1</v>
      </c>
      <c r="F39" s="1">
        <v>2</v>
      </c>
      <c r="G39" s="1"/>
      <c r="H39" s="16">
        <f t="shared" si="1"/>
        <v>2</v>
      </c>
      <c r="I39" s="17" t="s">
        <v>205</v>
      </c>
      <c r="J39" s="14"/>
    </row>
    <row r="40" spans="1:10" s="13" customFormat="1" ht="60.6" customHeight="1">
      <c r="A40" s="1">
        <v>8</v>
      </c>
      <c r="B40" s="1" t="s">
        <v>310</v>
      </c>
      <c r="C40" s="4" t="s">
        <v>56</v>
      </c>
      <c r="D40" s="1" t="s">
        <v>34</v>
      </c>
      <c r="E40" s="1">
        <v>3</v>
      </c>
      <c r="F40" s="1">
        <v>4</v>
      </c>
      <c r="G40" s="1">
        <v>2</v>
      </c>
      <c r="H40" s="16">
        <f t="shared" si="1"/>
        <v>2</v>
      </c>
      <c r="I40" s="17" t="s">
        <v>262</v>
      </c>
      <c r="J40" s="14"/>
    </row>
    <row r="41" spans="1:10" s="13" customFormat="1" ht="60.6" customHeight="1">
      <c r="A41" s="1">
        <v>9</v>
      </c>
      <c r="B41" s="1" t="s">
        <v>311</v>
      </c>
      <c r="C41" s="4" t="s">
        <v>57</v>
      </c>
      <c r="D41" s="1" t="s">
        <v>34</v>
      </c>
      <c r="E41" s="1">
        <v>1</v>
      </c>
      <c r="F41" s="1">
        <v>3</v>
      </c>
      <c r="G41" s="1">
        <v>3</v>
      </c>
      <c r="H41" s="16">
        <f t="shared" si="1"/>
        <v>0</v>
      </c>
      <c r="I41" s="17" t="s">
        <v>236</v>
      </c>
      <c r="J41" s="14"/>
    </row>
    <row r="42" spans="1:10" s="13" customFormat="1" ht="60.6" customHeight="1">
      <c r="A42" s="1">
        <v>10</v>
      </c>
      <c r="B42" s="1" t="s">
        <v>312</v>
      </c>
      <c r="C42" s="4" t="s">
        <v>58</v>
      </c>
      <c r="D42" s="1" t="s">
        <v>34</v>
      </c>
      <c r="E42" s="1">
        <v>0</v>
      </c>
      <c r="F42" s="1">
        <v>2</v>
      </c>
      <c r="G42" s="1">
        <v>1</v>
      </c>
      <c r="H42" s="16">
        <f t="shared" si="1"/>
        <v>1</v>
      </c>
      <c r="I42" s="17" t="s">
        <v>162</v>
      </c>
      <c r="J42" s="14"/>
    </row>
    <row r="43" spans="1:10" s="13" customFormat="1" ht="60.6" customHeight="1">
      <c r="A43" s="1">
        <v>11</v>
      </c>
      <c r="B43" s="1" t="s">
        <v>313</v>
      </c>
      <c r="C43" s="4" t="s">
        <v>59</v>
      </c>
      <c r="D43" s="1" t="s">
        <v>34</v>
      </c>
      <c r="E43" s="1">
        <v>10</v>
      </c>
      <c r="F43" s="1">
        <v>10</v>
      </c>
      <c r="G43" s="1"/>
      <c r="H43" s="16">
        <f t="shared" si="1"/>
        <v>10</v>
      </c>
      <c r="I43" s="17" t="s">
        <v>206</v>
      </c>
      <c r="J43" s="14"/>
    </row>
    <row r="44" spans="1:10" s="13" customFormat="1" ht="39.6" customHeight="1">
      <c r="A44" s="1">
        <v>12</v>
      </c>
      <c r="B44" s="1" t="s">
        <v>314</v>
      </c>
      <c r="C44" s="4" t="s">
        <v>60</v>
      </c>
      <c r="D44" s="1" t="s">
        <v>34</v>
      </c>
      <c r="E44" s="1">
        <v>1</v>
      </c>
      <c r="F44" s="1">
        <v>2</v>
      </c>
      <c r="G44" s="1"/>
      <c r="H44" s="16">
        <f t="shared" si="1"/>
        <v>2</v>
      </c>
      <c r="I44" s="17" t="s">
        <v>263</v>
      </c>
      <c r="J44" s="14"/>
    </row>
    <row r="45" spans="1:10" s="13" customFormat="1" ht="39.6" customHeight="1">
      <c r="A45" s="1">
        <v>13</v>
      </c>
      <c r="B45" s="1" t="s">
        <v>315</v>
      </c>
      <c r="C45" s="4" t="s">
        <v>61</v>
      </c>
      <c r="D45" s="1" t="s">
        <v>34</v>
      </c>
      <c r="E45" s="1">
        <v>1</v>
      </c>
      <c r="F45" s="1">
        <v>2</v>
      </c>
      <c r="G45" s="1"/>
      <c r="H45" s="16">
        <f t="shared" si="1"/>
        <v>2</v>
      </c>
      <c r="I45" s="17" t="s">
        <v>207</v>
      </c>
      <c r="J45" s="14"/>
    </row>
    <row r="46" spans="1:10" s="13" customFormat="1" ht="51" customHeight="1">
      <c r="A46" s="1">
        <v>14</v>
      </c>
      <c r="B46" s="1" t="s">
        <v>316</v>
      </c>
      <c r="C46" s="4" t="s">
        <v>62</v>
      </c>
      <c r="D46" s="1" t="s">
        <v>34</v>
      </c>
      <c r="E46" s="1">
        <v>0</v>
      </c>
      <c r="F46" s="1">
        <v>2</v>
      </c>
      <c r="G46" s="1"/>
      <c r="H46" s="16">
        <f t="shared" si="1"/>
        <v>2</v>
      </c>
      <c r="I46" s="17" t="s">
        <v>163</v>
      </c>
      <c r="J46" s="14"/>
    </row>
    <row r="47" spans="1:10" s="13" customFormat="1" ht="51" customHeight="1">
      <c r="A47" s="1">
        <v>15</v>
      </c>
      <c r="B47" s="1" t="s">
        <v>317</v>
      </c>
      <c r="C47" s="4" t="s">
        <v>63</v>
      </c>
      <c r="D47" s="1" t="s">
        <v>34</v>
      </c>
      <c r="E47" s="1">
        <v>2</v>
      </c>
      <c r="F47" s="1">
        <v>2</v>
      </c>
      <c r="G47" s="1"/>
      <c r="H47" s="16">
        <f t="shared" si="1"/>
        <v>2</v>
      </c>
      <c r="I47" s="17" t="s">
        <v>208</v>
      </c>
      <c r="J47" s="14"/>
    </row>
    <row r="48" spans="1:10" s="13" customFormat="1" ht="51" customHeight="1">
      <c r="A48" s="1">
        <v>16</v>
      </c>
      <c r="B48" s="1" t="s">
        <v>318</v>
      </c>
      <c r="C48" s="4" t="s">
        <v>64</v>
      </c>
      <c r="D48" s="1" t="s">
        <v>34</v>
      </c>
      <c r="E48" s="1">
        <v>3</v>
      </c>
      <c r="F48" s="1">
        <v>2</v>
      </c>
      <c r="G48" s="1">
        <v>5</v>
      </c>
      <c r="H48" s="16">
        <f t="shared" si="1"/>
        <v>-3</v>
      </c>
      <c r="I48" s="17" t="s">
        <v>146</v>
      </c>
      <c r="J48" s="14"/>
    </row>
    <row r="49" spans="1:10" s="13" customFormat="1" ht="51" customHeight="1">
      <c r="A49" s="1">
        <v>17</v>
      </c>
      <c r="B49" s="1" t="s">
        <v>352</v>
      </c>
      <c r="C49" s="4" t="s">
        <v>65</v>
      </c>
      <c r="D49" s="1" t="s">
        <v>34</v>
      </c>
      <c r="E49" s="1">
        <v>1</v>
      </c>
      <c r="F49" s="1">
        <v>2</v>
      </c>
      <c r="G49" s="1"/>
      <c r="H49" s="16">
        <f t="shared" si="1"/>
        <v>2</v>
      </c>
      <c r="I49" s="17" t="s">
        <v>209</v>
      </c>
      <c r="J49" s="14"/>
    </row>
    <row r="50" spans="1:10" s="13" customFormat="1" ht="39.6" customHeight="1">
      <c r="A50" s="1">
        <v>18</v>
      </c>
      <c r="B50" s="1" t="s">
        <v>353</v>
      </c>
      <c r="C50" s="4" t="s">
        <v>66</v>
      </c>
      <c r="D50" s="1" t="s">
        <v>34</v>
      </c>
      <c r="E50" s="1">
        <v>1</v>
      </c>
      <c r="F50" s="1">
        <v>2</v>
      </c>
      <c r="G50" s="1">
        <v>10</v>
      </c>
      <c r="H50" s="16">
        <f t="shared" si="1"/>
        <v>-8</v>
      </c>
      <c r="I50" s="17" t="s">
        <v>164</v>
      </c>
      <c r="J50" s="14"/>
    </row>
    <row r="51" spans="1:10" s="13" customFormat="1" ht="39.6" customHeight="1">
      <c r="A51" s="1">
        <v>19</v>
      </c>
      <c r="B51" s="1" t="s">
        <v>354</v>
      </c>
      <c r="C51" s="4" t="s">
        <v>67</v>
      </c>
      <c r="D51" s="1" t="s">
        <v>34</v>
      </c>
      <c r="E51" s="1">
        <v>1</v>
      </c>
      <c r="F51" s="1">
        <v>2</v>
      </c>
      <c r="G51" s="1">
        <v>2</v>
      </c>
      <c r="H51" s="16">
        <f t="shared" si="1"/>
        <v>0</v>
      </c>
      <c r="I51" s="20" t="s">
        <v>264</v>
      </c>
      <c r="J51" s="14"/>
    </row>
    <row r="52" spans="1:10" s="13" customFormat="1" ht="39.6" customHeight="1">
      <c r="A52" s="1">
        <v>20</v>
      </c>
      <c r="B52" s="1" t="s">
        <v>355</v>
      </c>
      <c r="C52" s="4" t="s">
        <v>68</v>
      </c>
      <c r="D52" s="2" t="s">
        <v>34</v>
      </c>
      <c r="E52" s="1">
        <v>1</v>
      </c>
      <c r="F52" s="1">
        <v>2</v>
      </c>
      <c r="G52" s="2">
        <v>2</v>
      </c>
      <c r="H52" s="16">
        <f t="shared" si="1"/>
        <v>0</v>
      </c>
      <c r="I52" s="17" t="s">
        <v>265</v>
      </c>
      <c r="J52" s="14"/>
    </row>
    <row r="53" spans="1:10" s="13" customFormat="1" ht="39.6" customHeight="1">
      <c r="A53" s="1">
        <v>21</v>
      </c>
      <c r="B53" s="1" t="s">
        <v>356</v>
      </c>
      <c r="C53" s="4" t="s">
        <v>69</v>
      </c>
      <c r="D53" s="1" t="s">
        <v>34</v>
      </c>
      <c r="E53" s="1">
        <v>0</v>
      </c>
      <c r="F53" s="1">
        <v>2</v>
      </c>
      <c r="G53" s="1"/>
      <c r="H53" s="16">
        <f t="shared" si="1"/>
        <v>2</v>
      </c>
      <c r="I53" s="17" t="s">
        <v>210</v>
      </c>
      <c r="J53" s="14"/>
    </row>
    <row r="54" spans="1:10" s="13" customFormat="1" ht="39.6" customHeight="1">
      <c r="A54" s="1">
        <v>22</v>
      </c>
      <c r="B54" s="1" t="s">
        <v>357</v>
      </c>
      <c r="C54" s="4" t="s">
        <v>70</v>
      </c>
      <c r="D54" s="1" t="s">
        <v>25</v>
      </c>
      <c r="E54" s="1">
        <v>1</v>
      </c>
      <c r="F54" s="1">
        <v>12</v>
      </c>
      <c r="G54" s="1"/>
      <c r="H54" s="16">
        <f t="shared" si="1"/>
        <v>12</v>
      </c>
      <c r="I54" s="17" t="s">
        <v>239</v>
      </c>
      <c r="J54" s="14"/>
    </row>
    <row r="55" spans="1:10" s="13" customFormat="1" ht="39.6" customHeight="1">
      <c r="A55" s="1">
        <v>23</v>
      </c>
      <c r="B55" s="1" t="s">
        <v>358</v>
      </c>
      <c r="C55" s="4" t="s">
        <v>72</v>
      </c>
      <c r="D55" s="1" t="s">
        <v>25</v>
      </c>
      <c r="E55" s="1">
        <v>0</v>
      </c>
      <c r="F55" s="1">
        <v>2</v>
      </c>
      <c r="G55" s="1">
        <v>1</v>
      </c>
      <c r="H55" s="16">
        <f t="shared" si="1"/>
        <v>1</v>
      </c>
      <c r="I55" s="17" t="s">
        <v>165</v>
      </c>
      <c r="J55" s="14"/>
    </row>
    <row r="56" spans="1:10" s="13" customFormat="1" ht="39.6" customHeight="1">
      <c r="A56" s="1">
        <v>24</v>
      </c>
      <c r="B56" s="1" t="s">
        <v>359</v>
      </c>
      <c r="C56" s="4" t="s">
        <v>73</v>
      </c>
      <c r="D56" s="1" t="s">
        <v>34</v>
      </c>
      <c r="E56" s="1">
        <v>2</v>
      </c>
      <c r="F56" s="1">
        <v>2</v>
      </c>
      <c r="G56" s="1">
        <v>5</v>
      </c>
      <c r="H56" s="16">
        <f t="shared" si="1"/>
        <v>-3</v>
      </c>
      <c r="I56" s="17" t="s">
        <v>147</v>
      </c>
      <c r="J56" s="14"/>
    </row>
    <row r="57" spans="1:10" s="13" customFormat="1" ht="39.6" customHeight="1">
      <c r="A57" s="1">
        <v>25</v>
      </c>
      <c r="B57" s="1" t="s">
        <v>360</v>
      </c>
      <c r="C57" s="4" t="s">
        <v>74</v>
      </c>
      <c r="D57" s="1" t="s">
        <v>25</v>
      </c>
      <c r="E57" s="1">
        <v>5</v>
      </c>
      <c r="F57" s="1">
        <v>6</v>
      </c>
      <c r="G57" s="1">
        <v>2</v>
      </c>
      <c r="H57" s="16">
        <f t="shared" si="1"/>
        <v>4</v>
      </c>
      <c r="I57" s="17" t="s">
        <v>266</v>
      </c>
      <c r="J57" s="14"/>
    </row>
    <row r="58" spans="1:10" s="13" customFormat="1" ht="39.6" customHeight="1">
      <c r="A58" s="1">
        <v>26</v>
      </c>
      <c r="B58" s="1" t="s">
        <v>361</v>
      </c>
      <c r="C58" s="4" t="s">
        <v>75</v>
      </c>
      <c r="D58" s="1" t="s">
        <v>25</v>
      </c>
      <c r="E58" s="1">
        <v>2</v>
      </c>
      <c r="F58" s="1">
        <v>2</v>
      </c>
      <c r="G58" s="1">
        <v>10</v>
      </c>
      <c r="H58" s="16">
        <f t="shared" si="1"/>
        <v>-8</v>
      </c>
      <c r="I58" s="17" t="s">
        <v>148</v>
      </c>
      <c r="J58" s="14"/>
    </row>
    <row r="59" spans="1:10" s="13" customFormat="1" ht="39.6" customHeight="1">
      <c r="A59" s="1">
        <v>27</v>
      </c>
      <c r="B59" s="1" t="s">
        <v>362</v>
      </c>
      <c r="C59" s="4" t="s">
        <v>76</v>
      </c>
      <c r="D59" s="1" t="s">
        <v>25</v>
      </c>
      <c r="E59" s="1">
        <v>0</v>
      </c>
      <c r="F59" s="1">
        <v>2</v>
      </c>
      <c r="G59" s="1">
        <v>2</v>
      </c>
      <c r="H59" s="16">
        <f t="shared" si="1"/>
        <v>0</v>
      </c>
      <c r="I59" s="17" t="s">
        <v>237</v>
      </c>
      <c r="J59" s="14"/>
    </row>
    <row r="60" spans="1:10" s="13" customFormat="1" ht="39.6" customHeight="1">
      <c r="A60" s="1">
        <v>28</v>
      </c>
      <c r="B60" s="1" t="s">
        <v>363</v>
      </c>
      <c r="C60" s="4" t="s">
        <v>434</v>
      </c>
      <c r="D60" s="1" t="s">
        <v>25</v>
      </c>
      <c r="E60" s="1">
        <v>0</v>
      </c>
      <c r="F60" s="1">
        <v>2</v>
      </c>
      <c r="G60" s="1">
        <v>2</v>
      </c>
      <c r="H60" s="16">
        <f t="shared" si="1"/>
        <v>0</v>
      </c>
      <c r="I60" s="17" t="s">
        <v>237</v>
      </c>
      <c r="J60" s="14"/>
    </row>
    <row r="61" spans="1:10" s="13" customFormat="1" ht="39.6" customHeight="1">
      <c r="A61" s="1">
        <v>29</v>
      </c>
      <c r="B61" s="1" t="s">
        <v>364</v>
      </c>
      <c r="C61" s="4" t="s">
        <v>77</v>
      </c>
      <c r="D61" s="1" t="s">
        <v>25</v>
      </c>
      <c r="E61" s="1">
        <v>0</v>
      </c>
      <c r="F61" s="1">
        <v>2</v>
      </c>
      <c r="G61" s="1">
        <v>1</v>
      </c>
      <c r="H61" s="16">
        <f t="shared" si="1"/>
        <v>1</v>
      </c>
      <c r="I61" s="17" t="s">
        <v>237</v>
      </c>
      <c r="J61" s="14"/>
    </row>
    <row r="62" spans="1:10" s="13" customFormat="1" ht="39.6" customHeight="1">
      <c r="A62" s="1">
        <v>30</v>
      </c>
      <c r="B62" s="1" t="s">
        <v>365</v>
      </c>
      <c r="C62" s="4" t="s">
        <v>78</v>
      </c>
      <c r="D62" s="1" t="s">
        <v>25</v>
      </c>
      <c r="E62" s="1">
        <v>2</v>
      </c>
      <c r="F62" s="1">
        <v>3</v>
      </c>
      <c r="G62" s="1">
        <v>1</v>
      </c>
      <c r="H62" s="16">
        <f t="shared" si="1"/>
        <v>2</v>
      </c>
      <c r="I62" s="17" t="s">
        <v>267</v>
      </c>
      <c r="J62" s="14"/>
    </row>
    <row r="63" spans="1:10" s="13" customFormat="1" ht="39.6" customHeight="1">
      <c r="A63" s="1">
        <v>31</v>
      </c>
      <c r="B63" s="1" t="s">
        <v>366</v>
      </c>
      <c r="C63" s="4" t="s">
        <v>79</v>
      </c>
      <c r="D63" s="1" t="s">
        <v>25</v>
      </c>
      <c r="E63" s="1">
        <v>1</v>
      </c>
      <c r="F63" s="1">
        <v>2</v>
      </c>
      <c r="G63" s="1"/>
      <c r="H63" s="16">
        <f t="shared" si="1"/>
        <v>2</v>
      </c>
      <c r="I63" s="17" t="s">
        <v>268</v>
      </c>
      <c r="J63" s="14"/>
    </row>
    <row r="64" spans="1:10" s="13" customFormat="1" ht="39.6" customHeight="1">
      <c r="A64" s="1">
        <v>32</v>
      </c>
      <c r="B64" s="1" t="s">
        <v>367</v>
      </c>
      <c r="C64" s="4" t="s">
        <v>80</v>
      </c>
      <c r="D64" s="1" t="s">
        <v>25</v>
      </c>
      <c r="E64" s="1">
        <v>0</v>
      </c>
      <c r="F64" s="1">
        <v>2</v>
      </c>
      <c r="G64" s="1"/>
      <c r="H64" s="16">
        <f t="shared" si="1"/>
        <v>2</v>
      </c>
      <c r="I64" s="17" t="s">
        <v>211</v>
      </c>
      <c r="J64" s="14"/>
    </row>
    <row r="65" spans="1:10" s="13" customFormat="1" ht="39.6" customHeight="1">
      <c r="A65" s="1">
        <v>33</v>
      </c>
      <c r="B65" s="1" t="s">
        <v>368</v>
      </c>
      <c r="C65" s="4" t="s">
        <v>81</v>
      </c>
      <c r="D65" s="1" t="s">
        <v>25</v>
      </c>
      <c r="E65" s="1">
        <v>1</v>
      </c>
      <c r="F65" s="1">
        <v>2</v>
      </c>
      <c r="G65" s="1">
        <v>2</v>
      </c>
      <c r="H65" s="16">
        <f t="shared" si="1"/>
        <v>0</v>
      </c>
      <c r="I65" s="17" t="s">
        <v>269</v>
      </c>
      <c r="J65" s="14"/>
    </row>
    <row r="66" spans="1:10" s="13" customFormat="1" ht="83.45" customHeight="1">
      <c r="A66" s="1">
        <v>34</v>
      </c>
      <c r="B66" s="1" t="s">
        <v>369</v>
      </c>
      <c r="C66" s="4" t="s">
        <v>82</v>
      </c>
      <c r="D66" s="1" t="s">
        <v>25</v>
      </c>
      <c r="E66" s="1">
        <v>132</v>
      </c>
      <c r="F66" s="1">
        <v>180</v>
      </c>
      <c r="G66" s="1">
        <v>60</v>
      </c>
      <c r="H66" s="16">
        <f t="shared" si="1"/>
        <v>120</v>
      </c>
      <c r="I66" s="17" t="s">
        <v>270</v>
      </c>
      <c r="J66" s="14"/>
    </row>
    <row r="67" spans="1:10" s="13" customFormat="1" ht="39.6" customHeight="1">
      <c r="A67" s="1">
        <v>35</v>
      </c>
      <c r="B67" s="1" t="s">
        <v>370</v>
      </c>
      <c r="C67" s="4" t="s">
        <v>83</v>
      </c>
      <c r="D67" s="1" t="s">
        <v>25</v>
      </c>
      <c r="E67" s="1">
        <v>2</v>
      </c>
      <c r="F67" s="1">
        <v>10</v>
      </c>
      <c r="G67" s="1">
        <v>10</v>
      </c>
      <c r="H67" s="16">
        <f t="shared" si="1"/>
        <v>0</v>
      </c>
      <c r="I67" s="17" t="s">
        <v>271</v>
      </c>
      <c r="J67" s="14"/>
    </row>
    <row r="68" spans="1:10" s="13" customFormat="1" ht="39.6" customHeight="1">
      <c r="A68" s="1">
        <v>36</v>
      </c>
      <c r="B68" s="1" t="s">
        <v>371</v>
      </c>
      <c r="C68" s="4" t="s">
        <v>84</v>
      </c>
      <c r="D68" s="1" t="s">
        <v>25</v>
      </c>
      <c r="E68" s="1">
        <v>0</v>
      </c>
      <c r="F68" s="1">
        <v>5</v>
      </c>
      <c r="G68" s="1">
        <v>10</v>
      </c>
      <c r="H68" s="16">
        <f t="shared" si="1"/>
        <v>-5</v>
      </c>
      <c r="I68" s="17" t="s">
        <v>272</v>
      </c>
      <c r="J68" s="14"/>
    </row>
    <row r="69" spans="1:10" s="13" customFormat="1" ht="39.6" customHeight="1">
      <c r="A69" s="1">
        <v>37</v>
      </c>
      <c r="B69" s="1" t="s">
        <v>372</v>
      </c>
      <c r="C69" s="4" t="s">
        <v>85</v>
      </c>
      <c r="D69" s="1" t="s">
        <v>10</v>
      </c>
      <c r="E69" s="1">
        <v>0</v>
      </c>
      <c r="F69" s="1">
        <v>1</v>
      </c>
      <c r="G69" s="1"/>
      <c r="H69" s="16">
        <f t="shared" si="1"/>
        <v>1</v>
      </c>
      <c r="I69" s="17" t="s">
        <v>212</v>
      </c>
      <c r="J69" s="14"/>
    </row>
    <row r="70" spans="1:10" s="13" customFormat="1" ht="39.6" customHeight="1">
      <c r="A70" s="1">
        <v>38</v>
      </c>
      <c r="B70" s="1" t="s">
        <v>373</v>
      </c>
      <c r="C70" s="4" t="s">
        <v>86</v>
      </c>
      <c r="D70" s="1" t="s">
        <v>10</v>
      </c>
      <c r="E70" s="1">
        <v>0</v>
      </c>
      <c r="F70" s="1">
        <v>7</v>
      </c>
      <c r="G70" s="1">
        <v>10</v>
      </c>
      <c r="H70" s="16">
        <f t="shared" si="1"/>
        <v>-3</v>
      </c>
      <c r="I70" s="17" t="s">
        <v>273</v>
      </c>
      <c r="J70" s="14"/>
    </row>
    <row r="71" spans="1:10" s="13" customFormat="1" ht="39.6" customHeight="1">
      <c r="A71" s="1">
        <v>39</v>
      </c>
      <c r="B71" s="1" t="s">
        <v>374</v>
      </c>
      <c r="C71" s="4" t="s">
        <v>87</v>
      </c>
      <c r="D71" s="1" t="s">
        <v>10</v>
      </c>
      <c r="E71" s="1">
        <v>0</v>
      </c>
      <c r="F71" s="1">
        <v>1</v>
      </c>
      <c r="G71" s="1"/>
      <c r="H71" s="16">
        <f t="shared" si="1"/>
        <v>1</v>
      </c>
      <c r="I71" s="17" t="s">
        <v>212</v>
      </c>
      <c r="J71" s="14"/>
    </row>
    <row r="72" spans="1:10" s="32" customFormat="1" ht="39.6" customHeight="1">
      <c r="A72" s="1">
        <v>40</v>
      </c>
      <c r="B72" s="1" t="s">
        <v>375</v>
      </c>
      <c r="C72" s="4" t="s">
        <v>435</v>
      </c>
      <c r="D72" s="1" t="s">
        <v>10</v>
      </c>
      <c r="E72" s="1">
        <v>2</v>
      </c>
      <c r="F72" s="1">
        <v>2</v>
      </c>
      <c r="G72" s="1">
        <v>2</v>
      </c>
      <c r="H72" s="16">
        <f t="shared" si="1"/>
        <v>0</v>
      </c>
      <c r="I72" s="17" t="s">
        <v>241</v>
      </c>
      <c r="J72" s="31"/>
    </row>
    <row r="73" spans="1:10" s="32" customFormat="1" ht="39.6" customHeight="1">
      <c r="A73" s="1">
        <v>41</v>
      </c>
      <c r="B73" s="1" t="s">
        <v>376</v>
      </c>
      <c r="C73" s="4" t="s">
        <v>89</v>
      </c>
      <c r="D73" s="1" t="s">
        <v>10</v>
      </c>
      <c r="E73" s="1">
        <v>0</v>
      </c>
      <c r="F73" s="1">
        <v>1</v>
      </c>
      <c r="G73" s="1"/>
      <c r="H73" s="16">
        <f t="shared" si="1"/>
        <v>1</v>
      </c>
      <c r="I73" s="17" t="s">
        <v>213</v>
      </c>
      <c r="J73" s="31"/>
    </row>
    <row r="74" spans="1:10" s="32" customFormat="1" ht="39.6" customHeight="1">
      <c r="A74" s="1">
        <v>42</v>
      </c>
      <c r="B74" s="1" t="s">
        <v>377</v>
      </c>
      <c r="C74" s="4" t="s">
        <v>90</v>
      </c>
      <c r="D74" s="1" t="s">
        <v>10</v>
      </c>
      <c r="E74" s="1">
        <v>0</v>
      </c>
      <c r="F74" s="1">
        <v>1</v>
      </c>
      <c r="G74" s="1"/>
      <c r="H74" s="16">
        <f t="shared" si="1"/>
        <v>1</v>
      </c>
      <c r="I74" s="17" t="s">
        <v>212</v>
      </c>
      <c r="J74" s="31"/>
    </row>
    <row r="75" spans="1:10" s="32" customFormat="1" ht="39.6" customHeight="1">
      <c r="A75" s="1">
        <v>43</v>
      </c>
      <c r="B75" s="21" t="s">
        <v>438</v>
      </c>
      <c r="C75" s="22" t="s">
        <v>436</v>
      </c>
      <c r="D75" s="1" t="s">
        <v>10</v>
      </c>
      <c r="E75" s="1">
        <v>0</v>
      </c>
      <c r="F75" s="1">
        <v>1</v>
      </c>
      <c r="G75" s="1">
        <v>1</v>
      </c>
      <c r="H75" s="16">
        <f t="shared" ref="H75:H130" si="2">F75-G75</f>
        <v>0</v>
      </c>
      <c r="I75" s="17" t="s">
        <v>143</v>
      </c>
      <c r="J75" s="31"/>
    </row>
    <row r="76" spans="1:10" s="13" customFormat="1" ht="68.45" customHeight="1">
      <c r="A76" s="1">
        <v>44</v>
      </c>
      <c r="B76" s="1" t="s">
        <v>378</v>
      </c>
      <c r="C76" s="4" t="s">
        <v>91</v>
      </c>
      <c r="D76" s="23" t="s">
        <v>92</v>
      </c>
      <c r="E76" s="1">
        <v>1</v>
      </c>
      <c r="F76" s="1">
        <v>2</v>
      </c>
      <c r="G76" s="1">
        <v>2</v>
      </c>
      <c r="H76" s="16">
        <f t="shared" si="2"/>
        <v>0</v>
      </c>
      <c r="I76" s="17" t="s">
        <v>196</v>
      </c>
      <c r="J76" s="14"/>
    </row>
    <row r="77" spans="1:10" s="13" customFormat="1" ht="39.6" customHeight="1">
      <c r="A77" s="1">
        <v>45</v>
      </c>
      <c r="B77" s="1" t="s">
        <v>379</v>
      </c>
      <c r="C77" s="4" t="s">
        <v>93</v>
      </c>
      <c r="D77" s="1" t="s">
        <v>92</v>
      </c>
      <c r="E77" s="1">
        <v>0</v>
      </c>
      <c r="F77" s="1">
        <v>2</v>
      </c>
      <c r="G77" s="1"/>
      <c r="H77" s="16">
        <f t="shared" si="2"/>
        <v>2</v>
      </c>
      <c r="I77" s="17" t="s">
        <v>274</v>
      </c>
      <c r="J77" s="14"/>
    </row>
    <row r="78" spans="1:10" s="13" customFormat="1" ht="39.6" customHeight="1">
      <c r="A78" s="1">
        <v>46</v>
      </c>
      <c r="B78" s="1" t="s">
        <v>380</v>
      </c>
      <c r="C78" s="4" t="s">
        <v>94</v>
      </c>
      <c r="D78" s="1" t="s">
        <v>25</v>
      </c>
      <c r="E78" s="1">
        <v>2</v>
      </c>
      <c r="F78" s="1">
        <v>2</v>
      </c>
      <c r="G78" s="1">
        <v>5</v>
      </c>
      <c r="H78" s="16">
        <f t="shared" si="2"/>
        <v>-3</v>
      </c>
      <c r="I78" s="17" t="s">
        <v>149</v>
      </c>
      <c r="J78" s="14"/>
    </row>
    <row r="79" spans="1:10" s="13" customFormat="1" ht="39.6" customHeight="1">
      <c r="A79" s="1">
        <v>47</v>
      </c>
      <c r="B79" s="1" t="s">
        <v>381</v>
      </c>
      <c r="C79" s="4" t="s">
        <v>95</v>
      </c>
      <c r="D79" s="1" t="s">
        <v>25</v>
      </c>
      <c r="E79" s="1">
        <v>3</v>
      </c>
      <c r="F79" s="1">
        <v>3</v>
      </c>
      <c r="G79" s="1"/>
      <c r="H79" s="16">
        <f t="shared" si="2"/>
        <v>3</v>
      </c>
      <c r="I79" s="17" t="s">
        <v>275</v>
      </c>
      <c r="J79" s="14"/>
    </row>
    <row r="80" spans="1:10" s="13" customFormat="1" ht="63.6" customHeight="1">
      <c r="A80" s="1">
        <v>48</v>
      </c>
      <c r="B80" s="1" t="s">
        <v>382</v>
      </c>
      <c r="C80" s="4" t="s">
        <v>96</v>
      </c>
      <c r="D80" s="1" t="s">
        <v>25</v>
      </c>
      <c r="E80" s="1">
        <v>6</v>
      </c>
      <c r="F80" s="1">
        <v>3</v>
      </c>
      <c r="G80" s="1">
        <v>2</v>
      </c>
      <c r="H80" s="16">
        <f t="shared" si="2"/>
        <v>1</v>
      </c>
      <c r="I80" s="17" t="s">
        <v>150</v>
      </c>
      <c r="J80" s="14"/>
    </row>
    <row r="81" spans="1:10" s="13" customFormat="1" ht="39.6" customHeight="1">
      <c r="A81" s="1">
        <v>49</v>
      </c>
      <c r="B81" s="1" t="s">
        <v>383</v>
      </c>
      <c r="C81" s="4" t="s">
        <v>97</v>
      </c>
      <c r="D81" s="1" t="s">
        <v>25</v>
      </c>
      <c r="E81" s="1">
        <v>2</v>
      </c>
      <c r="F81" s="1">
        <v>2</v>
      </c>
      <c r="G81" s="1">
        <v>4</v>
      </c>
      <c r="H81" s="16">
        <f t="shared" si="2"/>
        <v>-2</v>
      </c>
      <c r="I81" s="17" t="s">
        <v>151</v>
      </c>
      <c r="J81" s="14"/>
    </row>
    <row r="82" spans="1:10" s="13" customFormat="1" ht="39.6" customHeight="1">
      <c r="A82" s="1">
        <v>50</v>
      </c>
      <c r="B82" s="1" t="s">
        <v>384</v>
      </c>
      <c r="C82" s="4" t="s">
        <v>98</v>
      </c>
      <c r="D82" s="1" t="s">
        <v>25</v>
      </c>
      <c r="E82" s="1">
        <v>1</v>
      </c>
      <c r="F82" s="1">
        <v>2</v>
      </c>
      <c r="G82" s="1">
        <v>5</v>
      </c>
      <c r="H82" s="16">
        <f t="shared" si="2"/>
        <v>-3</v>
      </c>
      <c r="I82" s="17" t="s">
        <v>276</v>
      </c>
      <c r="J82" s="14"/>
    </row>
    <row r="83" spans="1:10" s="13" customFormat="1" ht="39.6" customHeight="1">
      <c r="A83" s="1">
        <v>51</v>
      </c>
      <c r="B83" s="1" t="s">
        <v>385</v>
      </c>
      <c r="C83" s="4" t="s">
        <v>99</v>
      </c>
      <c r="D83" s="1" t="s">
        <v>9</v>
      </c>
      <c r="E83" s="1">
        <v>1</v>
      </c>
      <c r="F83" s="1">
        <v>2</v>
      </c>
      <c r="G83" s="1"/>
      <c r="H83" s="16">
        <f t="shared" si="2"/>
        <v>2</v>
      </c>
      <c r="I83" s="17" t="s">
        <v>277</v>
      </c>
      <c r="J83" s="14"/>
    </row>
    <row r="84" spans="1:10" s="13" customFormat="1" ht="39.6" customHeight="1">
      <c r="A84" s="1">
        <v>52</v>
      </c>
      <c r="B84" s="1" t="s">
        <v>386</v>
      </c>
      <c r="C84" s="4" t="s">
        <v>100</v>
      </c>
      <c r="D84" s="1" t="s">
        <v>9</v>
      </c>
      <c r="E84" s="1">
        <v>0</v>
      </c>
      <c r="F84" s="1">
        <v>1</v>
      </c>
      <c r="G84" s="1">
        <v>1</v>
      </c>
      <c r="H84" s="16">
        <f t="shared" si="2"/>
        <v>0</v>
      </c>
      <c r="I84" s="17" t="s">
        <v>141</v>
      </c>
      <c r="J84" s="14"/>
    </row>
    <row r="85" spans="1:10" s="13" customFormat="1" ht="39.6" customHeight="1">
      <c r="A85" s="1">
        <v>53</v>
      </c>
      <c r="B85" s="1" t="s">
        <v>387</v>
      </c>
      <c r="C85" s="4" t="s">
        <v>101</v>
      </c>
      <c r="D85" s="2" t="s">
        <v>9</v>
      </c>
      <c r="E85" s="1">
        <v>1</v>
      </c>
      <c r="F85" s="1">
        <v>2</v>
      </c>
      <c r="G85" s="2"/>
      <c r="H85" s="16">
        <f t="shared" si="2"/>
        <v>2</v>
      </c>
      <c r="I85" s="17" t="s">
        <v>278</v>
      </c>
      <c r="J85" s="14"/>
    </row>
    <row r="86" spans="1:10" s="13" customFormat="1" ht="39.6" customHeight="1">
      <c r="A86" s="1">
        <v>54</v>
      </c>
      <c r="B86" s="1" t="s">
        <v>388</v>
      </c>
      <c r="C86" s="4" t="s">
        <v>155</v>
      </c>
      <c r="D86" s="2" t="s">
        <v>9</v>
      </c>
      <c r="E86" s="2">
        <v>0</v>
      </c>
      <c r="F86" s="2">
        <v>2</v>
      </c>
      <c r="G86" s="2">
        <v>2</v>
      </c>
      <c r="H86" s="16">
        <f t="shared" si="2"/>
        <v>0</v>
      </c>
      <c r="I86" s="4" t="s">
        <v>279</v>
      </c>
      <c r="J86" s="14"/>
    </row>
    <row r="87" spans="1:10" s="13" customFormat="1" ht="39.6" customHeight="1">
      <c r="A87" s="1">
        <v>55</v>
      </c>
      <c r="B87" s="1" t="s">
        <v>389</v>
      </c>
      <c r="C87" s="4" t="s">
        <v>102</v>
      </c>
      <c r="D87" s="1" t="s">
        <v>9</v>
      </c>
      <c r="E87" s="1">
        <v>2</v>
      </c>
      <c r="F87" s="1">
        <v>3</v>
      </c>
      <c r="G87" s="1">
        <v>20</v>
      </c>
      <c r="H87" s="16">
        <f t="shared" si="2"/>
        <v>-17</v>
      </c>
      <c r="I87" s="17" t="s">
        <v>142</v>
      </c>
      <c r="J87" s="14"/>
    </row>
    <row r="88" spans="1:10" s="13" customFormat="1" ht="39.6" customHeight="1">
      <c r="A88" s="1">
        <v>56</v>
      </c>
      <c r="B88" s="1" t="s">
        <v>390</v>
      </c>
      <c r="C88" s="4" t="s">
        <v>157</v>
      </c>
      <c r="D88" s="1" t="s">
        <v>9</v>
      </c>
      <c r="E88" s="1">
        <v>0</v>
      </c>
      <c r="F88" s="1">
        <v>2</v>
      </c>
      <c r="G88" s="1">
        <v>1</v>
      </c>
      <c r="H88" s="16">
        <f t="shared" si="2"/>
        <v>1</v>
      </c>
      <c r="I88" s="4" t="s">
        <v>280</v>
      </c>
      <c r="J88" s="14"/>
    </row>
    <row r="89" spans="1:10" s="13" customFormat="1" ht="39.6" customHeight="1">
      <c r="A89" s="1">
        <v>57</v>
      </c>
      <c r="B89" s="1" t="s">
        <v>391</v>
      </c>
      <c r="C89" s="4" t="s">
        <v>103</v>
      </c>
      <c r="D89" s="1" t="s">
        <v>25</v>
      </c>
      <c r="E89" s="1">
        <v>2</v>
      </c>
      <c r="F89" s="1">
        <v>2</v>
      </c>
      <c r="G89" s="1">
        <v>10</v>
      </c>
      <c r="H89" s="16">
        <f t="shared" si="2"/>
        <v>-8</v>
      </c>
      <c r="I89" s="17" t="s">
        <v>152</v>
      </c>
      <c r="J89" s="14"/>
    </row>
    <row r="90" spans="1:10" s="13" customFormat="1" ht="39.6" customHeight="1">
      <c r="A90" s="1">
        <v>58</v>
      </c>
      <c r="B90" s="1" t="s">
        <v>392</v>
      </c>
      <c r="C90" s="4" t="s">
        <v>104</v>
      </c>
      <c r="D90" s="1" t="s">
        <v>9</v>
      </c>
      <c r="E90" s="1">
        <v>0</v>
      </c>
      <c r="F90" s="1">
        <v>2</v>
      </c>
      <c r="G90" s="1">
        <v>1</v>
      </c>
      <c r="H90" s="16">
        <f t="shared" si="2"/>
        <v>1</v>
      </c>
      <c r="I90" s="17" t="s">
        <v>281</v>
      </c>
      <c r="J90" s="14"/>
    </row>
    <row r="91" spans="1:10" s="13" customFormat="1" ht="39.6" customHeight="1">
      <c r="A91" s="1">
        <v>59</v>
      </c>
      <c r="B91" s="1" t="s">
        <v>393</v>
      </c>
      <c r="C91" s="4" t="s">
        <v>105</v>
      </c>
      <c r="D91" s="1" t="s">
        <v>9</v>
      </c>
      <c r="E91" s="1">
        <v>0</v>
      </c>
      <c r="F91" s="1">
        <v>2</v>
      </c>
      <c r="G91" s="1">
        <v>1</v>
      </c>
      <c r="H91" s="16">
        <f t="shared" si="2"/>
        <v>1</v>
      </c>
      <c r="I91" s="17" t="s">
        <v>281</v>
      </c>
      <c r="J91" s="14"/>
    </row>
    <row r="92" spans="1:10" s="13" customFormat="1" ht="39.6" customHeight="1">
      <c r="A92" s="1">
        <v>60</v>
      </c>
      <c r="B92" s="1" t="s">
        <v>394</v>
      </c>
      <c r="C92" s="4" t="s">
        <v>106</v>
      </c>
      <c r="D92" s="2" t="s">
        <v>9</v>
      </c>
      <c r="E92" s="1">
        <v>1</v>
      </c>
      <c r="F92" s="1">
        <v>2</v>
      </c>
      <c r="G92" s="2">
        <v>1</v>
      </c>
      <c r="H92" s="16">
        <f t="shared" si="2"/>
        <v>1</v>
      </c>
      <c r="I92" s="17" t="s">
        <v>302</v>
      </c>
      <c r="J92" s="14"/>
    </row>
    <row r="93" spans="1:10" s="13" customFormat="1" ht="39.6" customHeight="1">
      <c r="A93" s="1">
        <v>61</v>
      </c>
      <c r="B93" s="1" t="s">
        <v>395</v>
      </c>
      <c r="C93" s="4" t="s">
        <v>107</v>
      </c>
      <c r="D93" s="1" t="s">
        <v>9</v>
      </c>
      <c r="E93" s="1">
        <v>0</v>
      </c>
      <c r="F93" s="1">
        <v>2</v>
      </c>
      <c r="G93" s="1"/>
      <c r="H93" s="16">
        <f t="shared" si="2"/>
        <v>2</v>
      </c>
      <c r="I93" s="17" t="s">
        <v>282</v>
      </c>
      <c r="J93" s="14"/>
    </row>
    <row r="94" spans="1:10" s="13" customFormat="1" ht="41.25" customHeight="1">
      <c r="A94" s="1">
        <v>62</v>
      </c>
      <c r="B94" s="1" t="s">
        <v>396</v>
      </c>
      <c r="C94" s="4" t="s">
        <v>108</v>
      </c>
      <c r="D94" s="1" t="s">
        <v>9</v>
      </c>
      <c r="E94" s="1">
        <v>4</v>
      </c>
      <c r="F94" s="1">
        <v>6</v>
      </c>
      <c r="G94" s="1">
        <v>5</v>
      </c>
      <c r="H94" s="16">
        <f t="shared" si="2"/>
        <v>1</v>
      </c>
      <c r="I94" s="17" t="s">
        <v>283</v>
      </c>
      <c r="J94" s="14"/>
    </row>
    <row r="95" spans="1:10" s="13" customFormat="1" ht="39.6" customHeight="1">
      <c r="A95" s="1">
        <v>63</v>
      </c>
      <c r="B95" s="1" t="s">
        <v>397</v>
      </c>
      <c r="C95" s="4" t="s">
        <v>109</v>
      </c>
      <c r="D95" s="1" t="s">
        <v>9</v>
      </c>
      <c r="E95" s="1">
        <v>0</v>
      </c>
      <c r="F95" s="1">
        <v>2</v>
      </c>
      <c r="G95" s="1"/>
      <c r="H95" s="16">
        <f t="shared" si="2"/>
        <v>2</v>
      </c>
      <c r="I95" s="17" t="s">
        <v>284</v>
      </c>
      <c r="J95" s="14"/>
    </row>
    <row r="96" spans="1:10" s="13" customFormat="1" ht="78.599999999999994" customHeight="1">
      <c r="A96" s="1">
        <v>64</v>
      </c>
      <c r="B96" s="1" t="s">
        <v>398</v>
      </c>
      <c r="C96" s="4" t="s">
        <v>161</v>
      </c>
      <c r="D96" s="1" t="s">
        <v>9</v>
      </c>
      <c r="E96" s="1">
        <v>0</v>
      </c>
      <c r="F96" s="1">
        <v>2</v>
      </c>
      <c r="G96" s="1"/>
      <c r="H96" s="16">
        <f t="shared" si="2"/>
        <v>2</v>
      </c>
      <c r="I96" s="17" t="s">
        <v>285</v>
      </c>
      <c r="J96" s="14"/>
    </row>
    <row r="97" spans="1:10" s="13" customFormat="1" ht="78.599999999999994" customHeight="1">
      <c r="A97" s="1">
        <v>65</v>
      </c>
      <c r="B97" s="1" t="s">
        <v>399</v>
      </c>
      <c r="C97" s="4" t="s">
        <v>110</v>
      </c>
      <c r="D97" s="1" t="s">
        <v>9</v>
      </c>
      <c r="E97" s="1">
        <v>0</v>
      </c>
      <c r="F97" s="1">
        <v>2</v>
      </c>
      <c r="G97" s="1">
        <v>1</v>
      </c>
      <c r="H97" s="16">
        <f t="shared" si="2"/>
        <v>1</v>
      </c>
      <c r="I97" s="17" t="s">
        <v>285</v>
      </c>
      <c r="J97" s="14"/>
    </row>
    <row r="98" spans="1:10" s="13" customFormat="1" ht="78.599999999999994" customHeight="1">
      <c r="A98" s="1">
        <v>66</v>
      </c>
      <c r="B98" s="21" t="s">
        <v>439</v>
      </c>
      <c r="C98" s="22" t="s">
        <v>437</v>
      </c>
      <c r="D98" s="1" t="s">
        <v>9</v>
      </c>
      <c r="E98" s="1"/>
      <c r="F98" s="1">
        <v>3</v>
      </c>
      <c r="G98" s="1"/>
      <c r="H98" s="16">
        <f t="shared" si="2"/>
        <v>3</v>
      </c>
      <c r="I98" s="29" t="s">
        <v>249</v>
      </c>
      <c r="J98" s="14"/>
    </row>
    <row r="99" spans="1:10" s="13" customFormat="1" ht="39.6" customHeight="1">
      <c r="A99" s="1">
        <v>67</v>
      </c>
      <c r="B99" s="1" t="s">
        <v>400</v>
      </c>
      <c r="C99" s="4" t="s">
        <v>111</v>
      </c>
      <c r="D99" s="1" t="s">
        <v>9</v>
      </c>
      <c r="E99" s="1">
        <v>1</v>
      </c>
      <c r="F99" s="1">
        <v>2</v>
      </c>
      <c r="G99" s="1">
        <v>1</v>
      </c>
      <c r="H99" s="16">
        <f t="shared" si="2"/>
        <v>1</v>
      </c>
      <c r="I99" s="17" t="s">
        <v>286</v>
      </c>
      <c r="J99" s="14"/>
    </row>
    <row r="100" spans="1:10" s="13" customFormat="1" ht="67.150000000000006" customHeight="1">
      <c r="A100" s="1">
        <v>68</v>
      </c>
      <c r="B100" s="1" t="s">
        <v>401</v>
      </c>
      <c r="C100" s="4" t="s">
        <v>112</v>
      </c>
      <c r="D100" s="1" t="s">
        <v>9</v>
      </c>
      <c r="E100" s="1">
        <v>1</v>
      </c>
      <c r="F100" s="1">
        <v>2</v>
      </c>
      <c r="G100" s="1">
        <v>1</v>
      </c>
      <c r="H100" s="16">
        <f t="shared" si="2"/>
        <v>1</v>
      </c>
      <c r="I100" s="17" t="s">
        <v>287</v>
      </c>
      <c r="J100" s="14"/>
    </row>
    <row r="101" spans="1:10" s="13" customFormat="1" ht="39.6" customHeight="1">
      <c r="A101" s="1">
        <v>69</v>
      </c>
      <c r="B101" s="1" t="s">
        <v>402</v>
      </c>
      <c r="C101" s="4" t="s">
        <v>156</v>
      </c>
      <c r="D101" s="1" t="s">
        <v>9</v>
      </c>
      <c r="E101" s="1">
        <v>1</v>
      </c>
      <c r="F101" s="1">
        <v>2</v>
      </c>
      <c r="G101" s="1">
        <v>2</v>
      </c>
      <c r="H101" s="16">
        <f t="shared" si="2"/>
        <v>0</v>
      </c>
      <c r="I101" s="4" t="s">
        <v>288</v>
      </c>
      <c r="J101" s="14"/>
    </row>
    <row r="102" spans="1:10" s="13" customFormat="1" ht="39.6" customHeight="1">
      <c r="A102" s="1">
        <v>70</v>
      </c>
      <c r="B102" s="1" t="s">
        <v>403</v>
      </c>
      <c r="C102" s="4" t="s">
        <v>113</v>
      </c>
      <c r="D102" s="1" t="s">
        <v>9</v>
      </c>
      <c r="E102" s="1">
        <v>3</v>
      </c>
      <c r="F102" s="1">
        <v>2</v>
      </c>
      <c r="G102" s="1">
        <v>2</v>
      </c>
      <c r="H102" s="16">
        <f t="shared" si="2"/>
        <v>0</v>
      </c>
      <c r="I102" s="17" t="s">
        <v>289</v>
      </c>
      <c r="J102" s="14"/>
    </row>
    <row r="103" spans="1:10" s="13" customFormat="1" ht="39.6" customHeight="1">
      <c r="A103" s="1">
        <v>71</v>
      </c>
      <c r="B103" s="1" t="s">
        <v>404</v>
      </c>
      <c r="C103" s="4" t="s">
        <v>114</v>
      </c>
      <c r="D103" s="1" t="s">
        <v>9</v>
      </c>
      <c r="E103" s="1">
        <v>0</v>
      </c>
      <c r="F103" s="1">
        <v>2</v>
      </c>
      <c r="G103" s="1"/>
      <c r="H103" s="16">
        <f t="shared" si="2"/>
        <v>2</v>
      </c>
      <c r="I103" s="17" t="s">
        <v>284</v>
      </c>
      <c r="J103" s="14"/>
    </row>
    <row r="104" spans="1:10" s="13" customFormat="1" ht="39.6" customHeight="1">
      <c r="A104" s="1">
        <v>72</v>
      </c>
      <c r="B104" s="1" t="s">
        <v>405</v>
      </c>
      <c r="C104" s="4" t="s">
        <v>115</v>
      </c>
      <c r="D104" s="1" t="s">
        <v>9</v>
      </c>
      <c r="E104" s="1">
        <v>0</v>
      </c>
      <c r="F104" s="1">
        <v>2</v>
      </c>
      <c r="G104" s="1"/>
      <c r="H104" s="16">
        <f t="shared" si="2"/>
        <v>2</v>
      </c>
      <c r="I104" s="17" t="s">
        <v>284</v>
      </c>
      <c r="J104" s="14"/>
    </row>
    <row r="105" spans="1:10" s="13" customFormat="1" ht="39.6" customHeight="1">
      <c r="A105" s="1">
        <v>73</v>
      </c>
      <c r="B105" s="1" t="s">
        <v>406</v>
      </c>
      <c r="C105" s="4" t="s">
        <v>116</v>
      </c>
      <c r="D105" s="1" t="s">
        <v>9</v>
      </c>
      <c r="E105" s="1">
        <v>0</v>
      </c>
      <c r="F105" s="1">
        <v>2</v>
      </c>
      <c r="G105" s="1"/>
      <c r="H105" s="16">
        <f t="shared" si="2"/>
        <v>2</v>
      </c>
      <c r="I105" s="17" t="s">
        <v>284</v>
      </c>
      <c r="J105" s="14"/>
    </row>
    <row r="106" spans="1:10" s="13" customFormat="1" ht="39.6" customHeight="1">
      <c r="A106" s="1">
        <v>74</v>
      </c>
      <c r="B106" s="1" t="s">
        <v>407</v>
      </c>
      <c r="C106" s="4" t="s">
        <v>117</v>
      </c>
      <c r="D106" s="2" t="s">
        <v>9</v>
      </c>
      <c r="E106" s="1">
        <v>1</v>
      </c>
      <c r="F106" s="1">
        <v>2</v>
      </c>
      <c r="G106" s="2">
        <v>2</v>
      </c>
      <c r="H106" s="16">
        <f t="shared" si="2"/>
        <v>0</v>
      </c>
      <c r="I106" s="17" t="s">
        <v>290</v>
      </c>
      <c r="J106" s="14"/>
    </row>
    <row r="107" spans="1:10" s="13" customFormat="1" ht="39.6" customHeight="1">
      <c r="A107" s="1">
        <v>75</v>
      </c>
      <c r="B107" s="1" t="s">
        <v>408</v>
      </c>
      <c r="C107" s="4" t="s">
        <v>118</v>
      </c>
      <c r="D107" s="1" t="s">
        <v>9</v>
      </c>
      <c r="E107" s="1">
        <v>0</v>
      </c>
      <c r="F107" s="1">
        <v>2</v>
      </c>
      <c r="G107" s="1"/>
      <c r="H107" s="16">
        <f t="shared" si="2"/>
        <v>2</v>
      </c>
      <c r="I107" s="17" t="s">
        <v>284</v>
      </c>
      <c r="J107" s="14"/>
    </row>
    <row r="108" spans="1:10" s="13" customFormat="1" ht="39.6" customHeight="1">
      <c r="A108" s="1">
        <v>76</v>
      </c>
      <c r="B108" s="1" t="s">
        <v>409</v>
      </c>
      <c r="C108" s="4" t="s">
        <v>119</v>
      </c>
      <c r="D108" s="1" t="s">
        <v>9</v>
      </c>
      <c r="E108" s="1">
        <v>0</v>
      </c>
      <c r="F108" s="1">
        <v>2</v>
      </c>
      <c r="G108" s="1"/>
      <c r="H108" s="16">
        <f t="shared" si="2"/>
        <v>2</v>
      </c>
      <c r="I108" s="17" t="s">
        <v>284</v>
      </c>
      <c r="J108" s="14"/>
    </row>
    <row r="109" spans="1:10" s="13" customFormat="1" ht="39.6" customHeight="1">
      <c r="A109" s="1">
        <v>77</v>
      </c>
      <c r="B109" s="1" t="s">
        <v>410</v>
      </c>
      <c r="C109" s="4" t="s">
        <v>120</v>
      </c>
      <c r="D109" s="1" t="s">
        <v>9</v>
      </c>
      <c r="E109" s="1">
        <v>0</v>
      </c>
      <c r="F109" s="1">
        <v>2</v>
      </c>
      <c r="G109" s="1">
        <v>1</v>
      </c>
      <c r="H109" s="16">
        <f t="shared" si="2"/>
        <v>1</v>
      </c>
      <c r="I109" s="17" t="s">
        <v>281</v>
      </c>
      <c r="J109" s="14"/>
    </row>
    <row r="110" spans="1:10" s="13" customFormat="1" ht="39.6" customHeight="1">
      <c r="A110" s="1">
        <v>78</v>
      </c>
      <c r="B110" s="1" t="s">
        <v>411</v>
      </c>
      <c r="C110" s="4" t="s">
        <v>121</v>
      </c>
      <c r="D110" s="1" t="s">
        <v>9</v>
      </c>
      <c r="E110" s="1">
        <v>1</v>
      </c>
      <c r="F110" s="1">
        <v>2</v>
      </c>
      <c r="G110" s="1">
        <v>1</v>
      </c>
      <c r="H110" s="16">
        <f t="shared" si="2"/>
        <v>1</v>
      </c>
      <c r="I110" s="17" t="s">
        <v>291</v>
      </c>
      <c r="J110" s="14"/>
    </row>
    <row r="111" spans="1:10" s="13" customFormat="1" ht="39.6" customHeight="1">
      <c r="A111" s="1">
        <v>79</v>
      </c>
      <c r="B111" s="1" t="s">
        <v>412</v>
      </c>
      <c r="C111" s="4" t="s">
        <v>122</v>
      </c>
      <c r="D111" s="1" t="s">
        <v>9</v>
      </c>
      <c r="E111" s="1">
        <v>1</v>
      </c>
      <c r="F111" s="1">
        <v>2</v>
      </c>
      <c r="G111" s="1"/>
      <c r="H111" s="16">
        <f t="shared" si="2"/>
        <v>2</v>
      </c>
      <c r="I111" s="17" t="s">
        <v>284</v>
      </c>
      <c r="J111" s="14"/>
    </row>
    <row r="112" spans="1:10" s="13" customFormat="1" ht="39.6" customHeight="1">
      <c r="A112" s="1">
        <v>80</v>
      </c>
      <c r="B112" s="1" t="s">
        <v>413</v>
      </c>
      <c r="C112" s="4" t="s">
        <v>158</v>
      </c>
      <c r="D112" s="1" t="s">
        <v>9</v>
      </c>
      <c r="E112" s="1">
        <v>1</v>
      </c>
      <c r="F112" s="1">
        <v>2</v>
      </c>
      <c r="G112" s="1"/>
      <c r="H112" s="16">
        <f t="shared" si="2"/>
        <v>2</v>
      </c>
      <c r="I112" s="4" t="s">
        <v>292</v>
      </c>
      <c r="J112" s="14"/>
    </row>
    <row r="113" spans="1:10" s="13" customFormat="1" ht="39.6" customHeight="1">
      <c r="A113" s="1">
        <v>81</v>
      </c>
      <c r="B113" s="1" t="s">
        <v>414</v>
      </c>
      <c r="C113" s="4" t="s">
        <v>123</v>
      </c>
      <c r="D113" s="1" t="s">
        <v>9</v>
      </c>
      <c r="E113" s="1">
        <v>0</v>
      </c>
      <c r="F113" s="1">
        <v>2</v>
      </c>
      <c r="G113" s="1">
        <v>1</v>
      </c>
      <c r="H113" s="16">
        <f t="shared" si="2"/>
        <v>1</v>
      </c>
      <c r="I113" s="17" t="s">
        <v>281</v>
      </c>
      <c r="J113" s="14"/>
    </row>
    <row r="114" spans="1:10" s="13" customFormat="1" ht="39.6" customHeight="1">
      <c r="A114" s="1">
        <v>82</v>
      </c>
      <c r="B114" s="1" t="s">
        <v>415</v>
      </c>
      <c r="C114" s="4" t="s">
        <v>124</v>
      </c>
      <c r="D114" s="1" t="s">
        <v>9</v>
      </c>
      <c r="E114" s="1">
        <v>2</v>
      </c>
      <c r="F114" s="1">
        <v>2</v>
      </c>
      <c r="G114" s="1">
        <v>2</v>
      </c>
      <c r="H114" s="16">
        <f t="shared" si="2"/>
        <v>0</v>
      </c>
      <c r="I114" s="17" t="s">
        <v>293</v>
      </c>
      <c r="J114" s="14"/>
    </row>
    <row r="115" spans="1:10" s="13" customFormat="1" ht="93.6" customHeight="1">
      <c r="A115" s="1">
        <v>83</v>
      </c>
      <c r="B115" s="1" t="s">
        <v>416</v>
      </c>
      <c r="C115" s="4" t="s">
        <v>125</v>
      </c>
      <c r="D115" s="1" t="s">
        <v>9</v>
      </c>
      <c r="E115" s="1">
        <v>10</v>
      </c>
      <c r="F115" s="1">
        <v>10</v>
      </c>
      <c r="G115" s="1">
        <v>2</v>
      </c>
      <c r="H115" s="16">
        <f t="shared" si="2"/>
        <v>8</v>
      </c>
      <c r="I115" s="17" t="s">
        <v>294</v>
      </c>
      <c r="J115" s="14"/>
    </row>
    <row r="116" spans="1:10" s="13" customFormat="1" ht="39.6" customHeight="1">
      <c r="A116" s="1">
        <v>84</v>
      </c>
      <c r="B116" s="1" t="s">
        <v>417</v>
      </c>
      <c r="C116" s="4" t="s">
        <v>126</v>
      </c>
      <c r="D116" s="1" t="s">
        <v>9</v>
      </c>
      <c r="E116" s="1">
        <v>1</v>
      </c>
      <c r="F116" s="1">
        <v>2</v>
      </c>
      <c r="G116" s="1"/>
      <c r="H116" s="16">
        <f t="shared" si="2"/>
        <v>2</v>
      </c>
      <c r="I116" s="17" t="s">
        <v>278</v>
      </c>
      <c r="J116" s="14"/>
    </row>
    <row r="117" spans="1:10" s="13" customFormat="1" ht="39.6" customHeight="1">
      <c r="A117" s="1">
        <v>85</v>
      </c>
      <c r="B117" s="1" t="s">
        <v>418</v>
      </c>
      <c r="C117" s="4" t="s">
        <v>127</v>
      </c>
      <c r="D117" s="1" t="s">
        <v>9</v>
      </c>
      <c r="E117" s="1">
        <v>0</v>
      </c>
      <c r="F117" s="1">
        <v>1</v>
      </c>
      <c r="G117" s="1"/>
      <c r="H117" s="16">
        <f t="shared" si="2"/>
        <v>1</v>
      </c>
      <c r="I117" s="17" t="s">
        <v>214</v>
      </c>
      <c r="J117" s="14"/>
    </row>
    <row r="118" spans="1:10" s="32" customFormat="1" ht="39.6" customHeight="1">
      <c r="A118" s="1">
        <v>86</v>
      </c>
      <c r="B118" s="1" t="s">
        <v>419</v>
      </c>
      <c r="C118" s="4" t="s">
        <v>128</v>
      </c>
      <c r="D118" s="1" t="s">
        <v>9</v>
      </c>
      <c r="E118" s="1">
        <v>0</v>
      </c>
      <c r="F118" s="1">
        <v>2</v>
      </c>
      <c r="G118" s="1"/>
      <c r="H118" s="16">
        <f t="shared" si="2"/>
        <v>2</v>
      </c>
      <c r="I118" s="17" t="s">
        <v>277</v>
      </c>
      <c r="J118" s="31"/>
    </row>
    <row r="119" spans="1:10" s="32" customFormat="1" ht="39.6" customHeight="1">
      <c r="A119" s="1">
        <v>87</v>
      </c>
      <c r="B119" s="1" t="s">
        <v>420</v>
      </c>
      <c r="C119" s="4" t="s">
        <v>129</v>
      </c>
      <c r="D119" s="1" t="s">
        <v>9</v>
      </c>
      <c r="E119" s="1">
        <v>1</v>
      </c>
      <c r="F119" s="1">
        <v>2</v>
      </c>
      <c r="G119" s="1"/>
      <c r="H119" s="16">
        <f t="shared" si="2"/>
        <v>2</v>
      </c>
      <c r="I119" s="17" t="s">
        <v>295</v>
      </c>
      <c r="J119" s="31"/>
    </row>
    <row r="120" spans="1:10" s="13" customFormat="1" ht="39.6" customHeight="1">
      <c r="A120" s="1">
        <v>88</v>
      </c>
      <c r="B120" s="1" t="s">
        <v>421</v>
      </c>
      <c r="C120" s="4" t="s">
        <v>130</v>
      </c>
      <c r="D120" s="1" t="s">
        <v>9</v>
      </c>
      <c r="E120" s="1">
        <v>0</v>
      </c>
      <c r="F120" s="1">
        <v>5</v>
      </c>
      <c r="G120" s="1">
        <v>1</v>
      </c>
      <c r="H120" s="16">
        <f t="shared" si="2"/>
        <v>4</v>
      </c>
      <c r="I120" s="17" t="s">
        <v>194</v>
      </c>
      <c r="J120" s="14"/>
    </row>
    <row r="121" spans="1:10" s="13" customFormat="1" ht="39.6" customHeight="1">
      <c r="A121" s="1">
        <v>89</v>
      </c>
      <c r="B121" s="1" t="s">
        <v>422</v>
      </c>
      <c r="C121" s="4" t="s">
        <v>131</v>
      </c>
      <c r="D121" s="1" t="s">
        <v>9</v>
      </c>
      <c r="E121" s="1">
        <v>2</v>
      </c>
      <c r="F121" s="1">
        <v>2</v>
      </c>
      <c r="G121" s="1">
        <v>2</v>
      </c>
      <c r="H121" s="16">
        <f t="shared" si="2"/>
        <v>0</v>
      </c>
      <c r="I121" s="17" t="s">
        <v>153</v>
      </c>
      <c r="J121" s="14"/>
    </row>
    <row r="122" spans="1:10" s="32" customFormat="1" ht="39.6" customHeight="1">
      <c r="A122" s="1">
        <v>90</v>
      </c>
      <c r="B122" s="1" t="s">
        <v>423</v>
      </c>
      <c r="C122" s="4" t="s">
        <v>132</v>
      </c>
      <c r="D122" s="1" t="s">
        <v>9</v>
      </c>
      <c r="E122" s="1">
        <v>0</v>
      </c>
      <c r="F122" s="1">
        <v>2</v>
      </c>
      <c r="G122" s="1"/>
      <c r="H122" s="16">
        <f t="shared" si="2"/>
        <v>2</v>
      </c>
      <c r="I122" s="17" t="s">
        <v>284</v>
      </c>
      <c r="J122" s="31"/>
    </row>
    <row r="123" spans="1:10" s="13" customFormat="1" ht="39.6" customHeight="1">
      <c r="A123" s="1">
        <v>91</v>
      </c>
      <c r="B123" s="1" t="s">
        <v>424</v>
      </c>
      <c r="C123" s="4" t="s">
        <v>133</v>
      </c>
      <c r="D123" s="1" t="s">
        <v>9</v>
      </c>
      <c r="E123" s="1">
        <v>0</v>
      </c>
      <c r="F123" s="1">
        <v>3</v>
      </c>
      <c r="G123" s="1"/>
      <c r="H123" s="16">
        <f t="shared" si="2"/>
        <v>3</v>
      </c>
      <c r="I123" s="17" t="s">
        <v>301</v>
      </c>
      <c r="J123" s="14"/>
    </row>
    <row r="124" spans="1:10" s="13" customFormat="1" ht="39.6" customHeight="1">
      <c r="A124" s="1">
        <v>92</v>
      </c>
      <c r="B124" s="1" t="s">
        <v>425</v>
      </c>
      <c r="C124" s="4" t="s">
        <v>134</v>
      </c>
      <c r="D124" s="1" t="s">
        <v>25</v>
      </c>
      <c r="E124" s="1">
        <v>2</v>
      </c>
      <c r="F124" s="1">
        <v>2</v>
      </c>
      <c r="G124" s="1">
        <v>2</v>
      </c>
      <c r="H124" s="16">
        <f t="shared" si="2"/>
        <v>0</v>
      </c>
      <c r="I124" s="17" t="s">
        <v>154</v>
      </c>
      <c r="J124" s="14"/>
    </row>
    <row r="125" spans="1:10" s="13" customFormat="1" ht="39.6" customHeight="1">
      <c r="A125" s="1">
        <v>93</v>
      </c>
      <c r="B125" s="1" t="s">
        <v>426</v>
      </c>
      <c r="C125" s="4" t="s">
        <v>135</v>
      </c>
      <c r="D125" s="1" t="s">
        <v>25</v>
      </c>
      <c r="E125" s="1">
        <v>1</v>
      </c>
      <c r="F125" s="1">
        <v>2</v>
      </c>
      <c r="G125" s="1">
        <v>1</v>
      </c>
      <c r="H125" s="16">
        <f t="shared" si="2"/>
        <v>1</v>
      </c>
      <c r="I125" s="17" t="s">
        <v>300</v>
      </c>
      <c r="J125" s="14"/>
    </row>
    <row r="126" spans="1:10" s="13" customFormat="1" ht="39.6" customHeight="1">
      <c r="A126" s="1">
        <v>94</v>
      </c>
      <c r="B126" s="1" t="s">
        <v>427</v>
      </c>
      <c r="C126" s="4" t="s">
        <v>136</v>
      </c>
      <c r="D126" s="1" t="s">
        <v>25</v>
      </c>
      <c r="E126" s="1">
        <v>0</v>
      </c>
      <c r="F126" s="1">
        <v>2</v>
      </c>
      <c r="G126" s="1">
        <v>2</v>
      </c>
      <c r="H126" s="16">
        <f t="shared" si="2"/>
        <v>0</v>
      </c>
      <c r="I126" s="17" t="s">
        <v>299</v>
      </c>
      <c r="J126" s="14"/>
    </row>
    <row r="127" spans="1:10" s="13" customFormat="1" ht="39.6" customHeight="1">
      <c r="A127" s="1">
        <v>95</v>
      </c>
      <c r="B127" s="1" t="s">
        <v>428</v>
      </c>
      <c r="C127" s="4" t="s">
        <v>137</v>
      </c>
      <c r="D127" s="1" t="s">
        <v>25</v>
      </c>
      <c r="E127" s="1">
        <v>1</v>
      </c>
      <c r="F127" s="1">
        <v>2</v>
      </c>
      <c r="G127" s="1"/>
      <c r="H127" s="16">
        <f t="shared" si="2"/>
        <v>2</v>
      </c>
      <c r="I127" s="17" t="s">
        <v>298</v>
      </c>
      <c r="J127" s="14"/>
    </row>
    <row r="128" spans="1:10" s="13" customFormat="1" ht="39.6" customHeight="1">
      <c r="A128" s="1">
        <v>96</v>
      </c>
      <c r="B128" s="1" t="s">
        <v>429</v>
      </c>
      <c r="C128" s="4" t="s">
        <v>138</v>
      </c>
      <c r="D128" s="1" t="s">
        <v>25</v>
      </c>
      <c r="E128" s="1">
        <v>0</v>
      </c>
      <c r="F128" s="1">
        <v>2</v>
      </c>
      <c r="G128" s="1"/>
      <c r="H128" s="16">
        <f t="shared" si="2"/>
        <v>2</v>
      </c>
      <c r="I128" s="17" t="s">
        <v>211</v>
      </c>
      <c r="J128" s="14"/>
    </row>
    <row r="129" spans="1:10" s="13" customFormat="1" ht="39.6" customHeight="1">
      <c r="A129" s="1">
        <v>97</v>
      </c>
      <c r="B129" s="1" t="s">
        <v>430</v>
      </c>
      <c r="C129" s="4" t="s">
        <v>139</v>
      </c>
      <c r="D129" s="1" t="s">
        <v>25</v>
      </c>
      <c r="E129" s="1">
        <v>0</v>
      </c>
      <c r="F129" s="1">
        <v>5</v>
      </c>
      <c r="G129" s="1">
        <v>2</v>
      </c>
      <c r="H129" s="16">
        <f t="shared" si="2"/>
        <v>3</v>
      </c>
      <c r="I129" s="17" t="s">
        <v>297</v>
      </c>
      <c r="J129" s="14"/>
    </row>
    <row r="130" spans="1:10" s="13" customFormat="1" ht="62.45" customHeight="1">
      <c r="A130" s="1">
        <v>98</v>
      </c>
      <c r="B130" s="1" t="s">
        <v>431</v>
      </c>
      <c r="C130" s="4" t="s">
        <v>140</v>
      </c>
      <c r="D130" s="1" t="s">
        <v>25</v>
      </c>
      <c r="E130" s="1">
        <v>3</v>
      </c>
      <c r="F130" s="1">
        <v>3</v>
      </c>
      <c r="G130" s="1">
        <v>2</v>
      </c>
      <c r="H130" s="16">
        <f t="shared" si="2"/>
        <v>1</v>
      </c>
      <c r="I130" s="17" t="s">
        <v>296</v>
      </c>
      <c r="J130" s="14"/>
    </row>
    <row r="131" spans="1:10" s="13" customFormat="1" ht="24" customHeight="1">
      <c r="A131" s="24" t="s">
        <v>166</v>
      </c>
      <c r="B131" s="35"/>
      <c r="C131" s="36" t="s">
        <v>442</v>
      </c>
      <c r="D131" s="25"/>
      <c r="E131" s="9"/>
      <c r="F131" s="9"/>
      <c r="G131" s="9"/>
      <c r="H131" s="16"/>
      <c r="I131" s="3"/>
      <c r="J131" s="14"/>
    </row>
    <row r="132" spans="1:10" s="13" customFormat="1" ht="45" customHeight="1">
      <c r="A132" s="26">
        <v>1</v>
      </c>
      <c r="B132" s="26" t="s">
        <v>319</v>
      </c>
      <c r="C132" s="27" t="s">
        <v>167</v>
      </c>
      <c r="D132" s="26" t="s">
        <v>34</v>
      </c>
      <c r="E132" s="28">
        <v>0</v>
      </c>
      <c r="F132" s="10">
        <v>2</v>
      </c>
      <c r="G132" s="28"/>
      <c r="H132" s="16">
        <f t="shared" ref="H132:H159" si="3">F132-G132</f>
        <v>2</v>
      </c>
      <c r="I132" s="37" t="s">
        <v>224</v>
      </c>
      <c r="J132" s="14"/>
    </row>
    <row r="133" spans="1:10" s="13" customFormat="1" ht="45" customHeight="1">
      <c r="A133" s="26">
        <v>2</v>
      </c>
      <c r="B133" s="26" t="s">
        <v>320</v>
      </c>
      <c r="C133" s="19" t="s">
        <v>168</v>
      </c>
      <c r="D133" s="3" t="s">
        <v>34</v>
      </c>
      <c r="E133" s="28">
        <v>0</v>
      </c>
      <c r="F133" s="10">
        <v>2</v>
      </c>
      <c r="G133" s="28"/>
      <c r="H133" s="16">
        <f t="shared" si="3"/>
        <v>2</v>
      </c>
      <c r="I133" s="37" t="s">
        <v>225</v>
      </c>
      <c r="J133" s="14"/>
    </row>
    <row r="134" spans="1:10" s="13" customFormat="1" ht="60.6" customHeight="1">
      <c r="A134" s="26">
        <v>3</v>
      </c>
      <c r="B134" s="26" t="s">
        <v>321</v>
      </c>
      <c r="C134" s="27" t="s">
        <v>71</v>
      </c>
      <c r="D134" s="26" t="s">
        <v>25</v>
      </c>
      <c r="E134" s="28">
        <v>4</v>
      </c>
      <c r="F134" s="10">
        <v>4</v>
      </c>
      <c r="G134" s="28">
        <v>2</v>
      </c>
      <c r="H134" s="16">
        <f t="shared" si="3"/>
        <v>2</v>
      </c>
      <c r="I134" s="29" t="s">
        <v>432</v>
      </c>
      <c r="J134" s="14"/>
    </row>
    <row r="135" spans="1:10" s="13" customFormat="1" ht="45" customHeight="1">
      <c r="A135" s="26">
        <v>4</v>
      </c>
      <c r="B135" s="26" t="s">
        <v>322</v>
      </c>
      <c r="C135" s="19" t="s">
        <v>169</v>
      </c>
      <c r="D135" s="3" t="s">
        <v>25</v>
      </c>
      <c r="E135" s="28">
        <v>2</v>
      </c>
      <c r="F135" s="10">
        <v>2</v>
      </c>
      <c r="G135" s="28"/>
      <c r="H135" s="16">
        <f t="shared" si="3"/>
        <v>2</v>
      </c>
      <c r="I135" s="37" t="s">
        <v>240</v>
      </c>
      <c r="J135" s="14"/>
    </row>
    <row r="136" spans="1:10" s="13" customFormat="1" ht="75" customHeight="1">
      <c r="A136" s="26">
        <v>5</v>
      </c>
      <c r="B136" s="26" t="s">
        <v>323</v>
      </c>
      <c r="C136" s="30" t="s">
        <v>170</v>
      </c>
      <c r="D136" s="3" t="s">
        <v>25</v>
      </c>
      <c r="E136" s="28">
        <v>2</v>
      </c>
      <c r="F136" s="10">
        <v>7</v>
      </c>
      <c r="G136" s="28">
        <v>1</v>
      </c>
      <c r="H136" s="16">
        <f t="shared" si="3"/>
        <v>6</v>
      </c>
      <c r="I136" s="29" t="s">
        <v>243</v>
      </c>
      <c r="J136" s="14"/>
    </row>
    <row r="137" spans="1:10" s="13" customFormat="1" ht="57.6" customHeight="1">
      <c r="A137" s="26">
        <v>6</v>
      </c>
      <c r="B137" s="26" t="s">
        <v>324</v>
      </c>
      <c r="C137" s="19" t="s">
        <v>171</v>
      </c>
      <c r="D137" s="3" t="s">
        <v>25</v>
      </c>
      <c r="E137" s="28">
        <v>6</v>
      </c>
      <c r="F137" s="10">
        <v>12</v>
      </c>
      <c r="G137" s="28">
        <v>10</v>
      </c>
      <c r="H137" s="16">
        <f t="shared" si="3"/>
        <v>2</v>
      </c>
      <c r="I137" s="29" t="s">
        <v>242</v>
      </c>
      <c r="J137" s="14"/>
    </row>
    <row r="138" spans="1:10" s="13" customFormat="1" ht="57.6" customHeight="1">
      <c r="A138" s="26">
        <v>7</v>
      </c>
      <c r="B138" s="26" t="s">
        <v>325</v>
      </c>
      <c r="C138" s="19" t="s">
        <v>172</v>
      </c>
      <c r="D138" s="3" t="s">
        <v>25</v>
      </c>
      <c r="E138" s="28">
        <v>4</v>
      </c>
      <c r="F138" s="10">
        <v>6</v>
      </c>
      <c r="G138" s="28"/>
      <c r="H138" s="16">
        <f t="shared" si="3"/>
        <v>6</v>
      </c>
      <c r="I138" s="29" t="s">
        <v>244</v>
      </c>
      <c r="J138" s="14"/>
    </row>
    <row r="139" spans="1:10" s="13" customFormat="1" ht="39.6" customHeight="1">
      <c r="A139" s="26">
        <v>8</v>
      </c>
      <c r="B139" s="26" t="s">
        <v>326</v>
      </c>
      <c r="C139" s="19" t="s">
        <v>85</v>
      </c>
      <c r="D139" s="3" t="s">
        <v>10</v>
      </c>
      <c r="E139" s="28">
        <v>0</v>
      </c>
      <c r="F139" s="10">
        <v>1</v>
      </c>
      <c r="G139" s="28"/>
      <c r="H139" s="16">
        <f t="shared" si="3"/>
        <v>1</v>
      </c>
      <c r="I139" s="37" t="s">
        <v>212</v>
      </c>
      <c r="J139" s="14"/>
    </row>
    <row r="140" spans="1:10" s="13" customFormat="1" ht="39.6" customHeight="1">
      <c r="A140" s="26">
        <v>9</v>
      </c>
      <c r="B140" s="26" t="s">
        <v>327</v>
      </c>
      <c r="C140" s="30" t="s">
        <v>88</v>
      </c>
      <c r="D140" s="3" t="s">
        <v>10</v>
      </c>
      <c r="E140" s="28">
        <v>0</v>
      </c>
      <c r="F140" s="10">
        <v>1</v>
      </c>
      <c r="G140" s="28"/>
      <c r="H140" s="16">
        <f t="shared" si="3"/>
        <v>1</v>
      </c>
      <c r="I140" s="37" t="s">
        <v>212</v>
      </c>
      <c r="J140" s="14"/>
    </row>
    <row r="141" spans="1:10" s="13" customFormat="1" ht="39.6" customHeight="1">
      <c r="A141" s="26">
        <v>10</v>
      </c>
      <c r="B141" s="26" t="s">
        <v>328</v>
      </c>
      <c r="C141" s="19" t="s">
        <v>173</v>
      </c>
      <c r="D141" s="3" t="s">
        <v>10</v>
      </c>
      <c r="E141" s="28">
        <v>1</v>
      </c>
      <c r="F141" s="10">
        <v>2</v>
      </c>
      <c r="G141" s="3">
        <v>1</v>
      </c>
      <c r="H141" s="16">
        <f t="shared" si="3"/>
        <v>1</v>
      </c>
      <c r="I141" s="37" t="s">
        <v>246</v>
      </c>
      <c r="J141" s="14"/>
    </row>
    <row r="142" spans="1:10" s="13" customFormat="1" ht="39.6" customHeight="1">
      <c r="A142" s="26">
        <v>11</v>
      </c>
      <c r="B142" s="26" t="s">
        <v>334</v>
      </c>
      <c r="C142" s="19" t="s">
        <v>174</v>
      </c>
      <c r="D142" s="3" t="s">
        <v>9</v>
      </c>
      <c r="E142" s="28">
        <v>1</v>
      </c>
      <c r="F142" s="10">
        <v>1</v>
      </c>
      <c r="G142" s="28"/>
      <c r="H142" s="16">
        <f t="shared" si="3"/>
        <v>1</v>
      </c>
      <c r="I142" s="37" t="s">
        <v>226</v>
      </c>
      <c r="J142" s="14"/>
    </row>
    <row r="143" spans="1:10" s="13" customFormat="1" ht="39.6" customHeight="1">
      <c r="A143" s="26">
        <v>12</v>
      </c>
      <c r="B143" s="26" t="s">
        <v>335</v>
      </c>
      <c r="C143" s="19" t="s">
        <v>175</v>
      </c>
      <c r="D143" s="3" t="s">
        <v>9</v>
      </c>
      <c r="E143" s="28">
        <v>0</v>
      </c>
      <c r="F143" s="10">
        <v>2</v>
      </c>
      <c r="G143" s="28"/>
      <c r="H143" s="16">
        <f t="shared" si="3"/>
        <v>2</v>
      </c>
      <c r="I143" s="37" t="s">
        <v>227</v>
      </c>
      <c r="J143" s="14"/>
    </row>
    <row r="144" spans="1:10" s="13" customFormat="1" ht="39.6" customHeight="1">
      <c r="A144" s="26">
        <v>13</v>
      </c>
      <c r="B144" s="26" t="s">
        <v>336</v>
      </c>
      <c r="C144" s="19" t="s">
        <v>176</v>
      </c>
      <c r="D144" s="3" t="s">
        <v>9</v>
      </c>
      <c r="E144" s="28">
        <v>0</v>
      </c>
      <c r="F144" s="10">
        <v>1</v>
      </c>
      <c r="G144" s="28"/>
      <c r="H144" s="16">
        <f t="shared" si="3"/>
        <v>1</v>
      </c>
      <c r="I144" s="37" t="s">
        <v>226</v>
      </c>
      <c r="J144" s="14"/>
    </row>
    <row r="145" spans="1:10" s="13" customFormat="1" ht="39.6" customHeight="1">
      <c r="A145" s="26">
        <v>14</v>
      </c>
      <c r="B145" s="26" t="s">
        <v>337</v>
      </c>
      <c r="C145" s="19" t="s">
        <v>177</v>
      </c>
      <c r="D145" s="3" t="s">
        <v>9</v>
      </c>
      <c r="E145" s="28">
        <v>0</v>
      </c>
      <c r="F145" s="10">
        <v>1</v>
      </c>
      <c r="G145" s="28"/>
      <c r="H145" s="16">
        <f t="shared" si="3"/>
        <v>1</v>
      </c>
      <c r="I145" s="37" t="s">
        <v>226</v>
      </c>
      <c r="J145" s="14"/>
    </row>
    <row r="146" spans="1:10" s="13" customFormat="1" ht="39.6" customHeight="1">
      <c r="A146" s="26">
        <v>15</v>
      </c>
      <c r="B146" s="26" t="s">
        <v>338</v>
      </c>
      <c r="C146" s="19" t="s">
        <v>178</v>
      </c>
      <c r="D146" s="3" t="s">
        <v>9</v>
      </c>
      <c r="E146" s="28">
        <v>0</v>
      </c>
      <c r="F146" s="10">
        <v>1</v>
      </c>
      <c r="G146" s="1">
        <v>1</v>
      </c>
      <c r="H146" s="16">
        <f t="shared" si="3"/>
        <v>0</v>
      </c>
      <c r="I146" s="37" t="s">
        <v>228</v>
      </c>
      <c r="J146" s="14"/>
    </row>
    <row r="147" spans="1:10" s="13" customFormat="1" ht="39.6" customHeight="1">
      <c r="A147" s="26">
        <v>16</v>
      </c>
      <c r="B147" s="26" t="s">
        <v>339</v>
      </c>
      <c r="C147" s="30" t="s">
        <v>179</v>
      </c>
      <c r="D147" s="3" t="s">
        <v>9</v>
      </c>
      <c r="E147" s="28">
        <v>1</v>
      </c>
      <c r="F147" s="10">
        <v>2</v>
      </c>
      <c r="G147" s="28"/>
      <c r="H147" s="16">
        <f t="shared" si="3"/>
        <v>2</v>
      </c>
      <c r="I147" s="37" t="s">
        <v>229</v>
      </c>
      <c r="J147" s="14"/>
    </row>
    <row r="148" spans="1:10" s="13" customFormat="1" ht="59.45" customHeight="1">
      <c r="A148" s="26">
        <v>17</v>
      </c>
      <c r="B148" s="26" t="s">
        <v>340</v>
      </c>
      <c r="C148" s="30" t="s">
        <v>180</v>
      </c>
      <c r="D148" s="3" t="s">
        <v>9</v>
      </c>
      <c r="E148" s="28">
        <v>0</v>
      </c>
      <c r="F148" s="10">
        <v>2</v>
      </c>
      <c r="G148" s="1">
        <v>1</v>
      </c>
      <c r="H148" s="16">
        <f t="shared" si="3"/>
        <v>1</v>
      </c>
      <c r="I148" s="29" t="s">
        <v>247</v>
      </c>
      <c r="J148" s="14"/>
    </row>
    <row r="149" spans="1:10" s="13" customFormat="1" ht="59.45" customHeight="1">
      <c r="A149" s="26">
        <v>18</v>
      </c>
      <c r="B149" s="26" t="s">
        <v>341</v>
      </c>
      <c r="C149" s="30" t="s">
        <v>181</v>
      </c>
      <c r="D149" s="3" t="s">
        <v>9</v>
      </c>
      <c r="E149" s="28">
        <v>1</v>
      </c>
      <c r="F149" s="10">
        <v>2</v>
      </c>
      <c r="G149" s="3">
        <v>2</v>
      </c>
      <c r="H149" s="16">
        <f t="shared" si="3"/>
        <v>0</v>
      </c>
      <c r="I149" s="29" t="s">
        <v>245</v>
      </c>
      <c r="J149" s="14"/>
    </row>
    <row r="150" spans="1:10" s="13" customFormat="1" ht="44.45" customHeight="1">
      <c r="A150" s="26">
        <v>19</v>
      </c>
      <c r="B150" s="26" t="s">
        <v>342</v>
      </c>
      <c r="C150" s="30" t="s">
        <v>182</v>
      </c>
      <c r="D150" s="3" t="s">
        <v>9</v>
      </c>
      <c r="E150" s="28">
        <v>1</v>
      </c>
      <c r="F150" s="10">
        <v>2</v>
      </c>
      <c r="G150" s="28">
        <v>1</v>
      </c>
      <c r="H150" s="16">
        <f t="shared" si="3"/>
        <v>1</v>
      </c>
      <c r="I150" s="29" t="s">
        <v>248</v>
      </c>
      <c r="J150" s="14"/>
    </row>
    <row r="151" spans="1:10" s="13" customFormat="1" ht="44.45" customHeight="1">
      <c r="A151" s="26">
        <v>20</v>
      </c>
      <c r="B151" s="26" t="s">
        <v>343</v>
      </c>
      <c r="C151" s="19" t="s">
        <v>183</v>
      </c>
      <c r="D151" s="3" t="s">
        <v>9</v>
      </c>
      <c r="E151" s="28">
        <v>3</v>
      </c>
      <c r="F151" s="10">
        <v>5</v>
      </c>
      <c r="G151" s="28">
        <v>2</v>
      </c>
      <c r="H151" s="16">
        <f t="shared" si="3"/>
        <v>3</v>
      </c>
      <c r="I151" s="29" t="s">
        <v>250</v>
      </c>
      <c r="J151" s="14"/>
    </row>
    <row r="152" spans="1:10" s="13" customFormat="1" ht="44.45" customHeight="1">
      <c r="A152" s="26">
        <v>21</v>
      </c>
      <c r="B152" s="26" t="s">
        <v>344</v>
      </c>
      <c r="C152" s="30" t="s">
        <v>184</v>
      </c>
      <c r="D152" s="3" t="s">
        <v>9</v>
      </c>
      <c r="E152" s="28">
        <v>0</v>
      </c>
      <c r="F152" s="10">
        <v>5</v>
      </c>
      <c r="G152" s="28">
        <v>2</v>
      </c>
      <c r="H152" s="16">
        <f t="shared" si="3"/>
        <v>3</v>
      </c>
      <c r="I152" s="29" t="s">
        <v>251</v>
      </c>
      <c r="J152" s="14"/>
    </row>
    <row r="153" spans="1:10" s="13" customFormat="1" ht="44.45" customHeight="1">
      <c r="A153" s="26">
        <v>22</v>
      </c>
      <c r="B153" s="26" t="s">
        <v>345</v>
      </c>
      <c r="C153" s="30" t="s">
        <v>185</v>
      </c>
      <c r="D153" s="3" t="s">
        <v>9</v>
      </c>
      <c r="E153" s="28">
        <v>0</v>
      </c>
      <c r="F153" s="10">
        <v>2</v>
      </c>
      <c r="G153" s="1">
        <v>1</v>
      </c>
      <c r="H153" s="16">
        <f t="shared" si="3"/>
        <v>1</v>
      </c>
      <c r="I153" s="29" t="s">
        <v>252</v>
      </c>
      <c r="J153" s="14"/>
    </row>
    <row r="154" spans="1:10" s="13" customFormat="1" ht="44.45" customHeight="1">
      <c r="A154" s="26">
        <v>23</v>
      </c>
      <c r="B154" s="26" t="s">
        <v>346</v>
      </c>
      <c r="C154" s="30" t="s">
        <v>186</v>
      </c>
      <c r="D154" s="3" t="s">
        <v>9</v>
      </c>
      <c r="E154" s="28">
        <v>1</v>
      </c>
      <c r="F154" s="10">
        <v>2</v>
      </c>
      <c r="G154" s="3">
        <v>1</v>
      </c>
      <c r="H154" s="16">
        <f t="shared" si="3"/>
        <v>1</v>
      </c>
      <c r="I154" s="29" t="s">
        <v>253</v>
      </c>
      <c r="J154" s="14"/>
    </row>
    <row r="155" spans="1:10" s="13" customFormat="1" ht="44.45" customHeight="1">
      <c r="A155" s="26">
        <v>24</v>
      </c>
      <c r="B155" s="26" t="s">
        <v>347</v>
      </c>
      <c r="C155" s="30" t="s">
        <v>187</v>
      </c>
      <c r="D155" s="3" t="s">
        <v>25</v>
      </c>
      <c r="E155" s="28">
        <v>6</v>
      </c>
      <c r="F155" s="10">
        <v>6</v>
      </c>
      <c r="G155" s="3"/>
      <c r="H155" s="16">
        <f t="shared" si="3"/>
        <v>6</v>
      </c>
      <c r="I155" s="29" t="s">
        <v>230</v>
      </c>
      <c r="J155" s="14"/>
    </row>
    <row r="156" spans="1:10" s="13" customFormat="1" ht="44.45" customHeight="1">
      <c r="A156" s="26">
        <v>25</v>
      </c>
      <c r="B156" s="26" t="s">
        <v>348</v>
      </c>
      <c r="C156" s="30" t="s">
        <v>188</v>
      </c>
      <c r="D156" s="3" t="s">
        <v>25</v>
      </c>
      <c r="E156" s="28">
        <v>1</v>
      </c>
      <c r="F156" s="10">
        <v>2</v>
      </c>
      <c r="G156" s="28">
        <v>6</v>
      </c>
      <c r="H156" s="16">
        <f t="shared" si="3"/>
        <v>-4</v>
      </c>
      <c r="I156" s="29" t="s">
        <v>254</v>
      </c>
      <c r="J156" s="14"/>
    </row>
    <row r="157" spans="1:10" s="13" customFormat="1" ht="44.45" customHeight="1">
      <c r="A157" s="26">
        <v>26</v>
      </c>
      <c r="B157" s="26" t="s">
        <v>349</v>
      </c>
      <c r="C157" s="30" t="s">
        <v>189</v>
      </c>
      <c r="D157" s="3" t="s">
        <v>190</v>
      </c>
      <c r="E157" s="28">
        <v>6</v>
      </c>
      <c r="F157" s="10">
        <v>7</v>
      </c>
      <c r="G157" s="28"/>
      <c r="H157" s="16">
        <f t="shared" si="3"/>
        <v>7</v>
      </c>
      <c r="I157" s="29" t="s">
        <v>191</v>
      </c>
      <c r="J157" s="14"/>
    </row>
    <row r="158" spans="1:10" s="13" customFormat="1" ht="53.25" customHeight="1">
      <c r="A158" s="26">
        <v>27</v>
      </c>
      <c r="B158" s="26" t="s">
        <v>350</v>
      </c>
      <c r="C158" s="30" t="s">
        <v>192</v>
      </c>
      <c r="D158" s="3" t="s">
        <v>25</v>
      </c>
      <c r="E158" s="28">
        <v>1</v>
      </c>
      <c r="F158" s="10">
        <v>2</v>
      </c>
      <c r="G158" s="28"/>
      <c r="H158" s="16">
        <f t="shared" si="3"/>
        <v>2</v>
      </c>
      <c r="I158" s="29" t="s">
        <v>231</v>
      </c>
      <c r="J158" s="14"/>
    </row>
    <row r="159" spans="1:10" s="13" customFormat="1" ht="50.25" customHeight="1">
      <c r="A159" s="26">
        <v>28</v>
      </c>
      <c r="B159" s="26" t="s">
        <v>351</v>
      </c>
      <c r="C159" s="19" t="s">
        <v>193</v>
      </c>
      <c r="D159" s="3" t="s">
        <v>25</v>
      </c>
      <c r="E159" s="28">
        <v>13</v>
      </c>
      <c r="F159" s="10">
        <v>13</v>
      </c>
      <c r="G159" s="28"/>
      <c r="H159" s="16">
        <f t="shared" si="3"/>
        <v>13</v>
      </c>
      <c r="I159" s="29" t="s">
        <v>232</v>
      </c>
      <c r="J159" s="14"/>
    </row>
    <row r="160" spans="1:10" s="39" customFormat="1" ht="15.75">
      <c r="I160" s="40"/>
    </row>
    <row r="161" spans="2:10" s="39" customFormat="1" ht="49.9" customHeight="1">
      <c r="B161" s="46" t="s">
        <v>440</v>
      </c>
      <c r="C161" s="46"/>
      <c r="D161" s="46"/>
      <c r="E161" s="46"/>
      <c r="F161" s="46"/>
      <c r="G161" s="46"/>
      <c r="H161" s="46"/>
      <c r="I161" s="46"/>
      <c r="J161" s="46"/>
    </row>
    <row r="162" spans="2:10" s="39" customFormat="1" ht="15.75">
      <c r="I162" s="40"/>
    </row>
  </sheetData>
  <autoFilter ref="A5:J159" xr:uid="{00000000-0009-0000-0000-000001000000}"/>
  <mergeCells count="4">
    <mergeCell ref="B161:J161"/>
    <mergeCell ref="A1:J1"/>
    <mergeCell ref="A2:J2"/>
    <mergeCell ref="A3:J3"/>
  </mergeCells>
  <conditionalFormatting sqref="B132:B159">
    <cfRule type="duplicateValues" dxfId="3" priority="94"/>
  </conditionalFormatting>
  <conditionalFormatting sqref="C13:C31 C8:C10">
    <cfRule type="duplicateValues" dxfId="2" priority="101"/>
  </conditionalFormatting>
  <conditionalFormatting sqref="C75 B33:B130">
    <cfRule type="duplicateValues" dxfId="1" priority="88"/>
  </conditionalFormatting>
  <conditionalFormatting sqref="C76:C130 C33:C74">
    <cfRule type="duplicateValues" dxfId="0" priority="89"/>
  </conditionalFormatting>
  <pageMargins left="0.45" right="0.45" top="0.5" bottom="0.5" header="0.3" footer="0.3"/>
  <pageSetup paperSize="9" scale="62"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2025-09-12T03:12:52Z</cp:lastPrinted>
  <dcterms:created xsi:type="dcterms:W3CDTF">2023-06-23T02:31:00Z</dcterms:created>
  <dcterms:modified xsi:type="dcterms:W3CDTF">2025-09-15T01:13:18Z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D61AF0B8BE2E4D77B005F35FAA0E4DC7_12</vt:lpwstr>
  </property>
  <property fmtid="{D5CDD505-2E9C-101B-9397-08002B2CF9AE}" pid="3" name="KSOProductBuildVer">
    <vt:lpwstr>1033-12.2.0.21931</vt:lpwstr>
  </property>
</Properties>
</file>